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N:\Javna narocila\JN 2025\JN 5-2025 Pohistvo\Razpisna dokumentacija_popravek 30.5.2025\"/>
    </mc:Choice>
  </mc:AlternateContent>
  <xr:revisionPtr revIDLastSave="0" documentId="8_{AD9C3A6F-4A5A-49DC-8472-0F67B285053E}" xr6:coauthVersionLast="47" xr6:coauthVersionMax="47" xr10:uidLastSave="{00000000-0000-0000-0000-000000000000}"/>
  <bookViews>
    <workbookView xWindow="-108" yWindow="-108" windowWidth="23256" windowHeight="12456" xr2:uid="{6D90B6A7-7E10-4506-9E3F-3CFA963D2DD7}"/>
  </bookViews>
  <sheets>
    <sheet name="SKUPNA REKAPITULACIJA C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2" i="1" l="1"/>
  <c r="I133" i="1"/>
  <c r="I134" i="1"/>
  <c r="I136" i="1"/>
  <c r="I135" i="1"/>
  <c r="I76" i="1"/>
  <c r="I75" i="1"/>
  <c r="I74" i="1"/>
  <c r="I73" i="1"/>
  <c r="I137" i="1"/>
  <c r="I128" i="1"/>
  <c r="I129" i="1"/>
  <c r="I130" i="1"/>
  <c r="I131" i="1"/>
  <c r="I127" i="1"/>
  <c r="I17" i="1"/>
  <c r="I12" i="1"/>
  <c r="I20" i="1"/>
  <c r="I26" i="1"/>
  <c r="I25" i="1"/>
  <c r="I24" i="1"/>
  <c r="I23" i="1"/>
  <c r="I58" i="1"/>
  <c r="I22" i="1"/>
  <c r="I92" i="1"/>
  <c r="I91" i="1"/>
  <c r="I90" i="1"/>
  <c r="I89" i="1"/>
  <c r="I88" i="1"/>
  <c r="I87" i="1"/>
  <c r="I86" i="1"/>
  <c r="I85" i="1"/>
  <c r="I93" i="1"/>
  <c r="I38" i="1"/>
  <c r="I39" i="1"/>
  <c r="I40" i="1"/>
  <c r="I41" i="1"/>
  <c r="I42" i="1"/>
  <c r="I43" i="1"/>
  <c r="I44" i="1"/>
  <c r="I45" i="1"/>
  <c r="I46" i="1"/>
  <c r="I47" i="1"/>
  <c r="I48" i="1"/>
  <c r="I50" i="1"/>
  <c r="I51" i="1"/>
  <c r="I52" i="1"/>
  <c r="I49" i="1"/>
  <c r="I53" i="1"/>
  <c r="I54" i="1"/>
  <c r="I55" i="1"/>
  <c r="I56" i="1"/>
  <c r="I57" i="1"/>
  <c r="I59" i="1"/>
  <c r="I60" i="1"/>
  <c r="I61" i="1"/>
  <c r="I62" i="1"/>
  <c r="I63" i="1"/>
  <c r="I64" i="1"/>
  <c r="I65" i="1"/>
  <c r="I66" i="1"/>
  <c r="I67" i="1"/>
  <c r="I68" i="1"/>
  <c r="I69" i="1"/>
  <c r="I70" i="1"/>
  <c r="I72" i="1"/>
  <c r="I71" i="1"/>
  <c r="I77" i="1"/>
  <c r="I78" i="1"/>
  <c r="I79" i="1"/>
  <c r="I80" i="1"/>
  <c r="I83" i="1"/>
  <c r="I84" i="1"/>
  <c r="I81" i="1"/>
  <c r="I82" i="1"/>
  <c r="I94" i="1"/>
  <c r="I97" i="1"/>
  <c r="I98" i="1"/>
  <c r="I95" i="1"/>
  <c r="I96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7" i="1"/>
  <c r="I8" i="1"/>
  <c r="I11" i="1"/>
  <c r="I9" i="1"/>
  <c r="I10" i="1"/>
  <c r="I13" i="1"/>
  <c r="I14" i="1"/>
  <c r="I15" i="1"/>
  <c r="I16" i="1"/>
  <c r="I18" i="1"/>
  <c r="I19" i="1"/>
  <c r="I21" i="1"/>
  <c r="I27" i="1"/>
  <c r="I28" i="1"/>
  <c r="I29" i="1"/>
  <c r="I30" i="1"/>
  <c r="I31" i="1"/>
  <c r="I33" i="1"/>
  <c r="I34" i="1"/>
  <c r="I32" i="1"/>
  <c r="I35" i="1"/>
  <c r="I36" i="1"/>
  <c r="I37" i="1"/>
  <c r="I6" i="1"/>
  <c r="I139" i="1" l="1"/>
</calcChain>
</file>

<file path=xl/sharedStrings.xml><?xml version="1.0" encoding="utf-8"?>
<sst xmlns="http://schemas.openxmlformats.org/spreadsheetml/2006/main" count="400" uniqueCount="242">
  <si>
    <t>Sklop</t>
  </si>
  <si>
    <t>Element pohištva</t>
  </si>
  <si>
    <t>Material</t>
  </si>
  <si>
    <t>Dimenzije</t>
  </si>
  <si>
    <t>Količina</t>
  </si>
  <si>
    <t>Znesek na enoto brez DDV</t>
  </si>
  <si>
    <t xml:space="preserve">Skupna vrednost brez DDV </t>
  </si>
  <si>
    <t>008-1</t>
  </si>
  <si>
    <t>Garderobni panel (za obešanje plaščev), 6 obešal</t>
  </si>
  <si>
    <t>Iveral</t>
  </si>
  <si>
    <t xml:space="preserve">DxGxV = 50x2x200 cm </t>
  </si>
  <si>
    <t>Regal za čevlje s tremi policami, umeščen pred panelom</t>
  </si>
  <si>
    <t>DxGxV = 50x30x70 cm</t>
  </si>
  <si>
    <t>Visokotlačna laminatna plošča (HPL)</t>
  </si>
  <si>
    <t xml:space="preserve"> DxGxV = 310x80x90 cm </t>
  </si>
  <si>
    <t>Keramika</t>
  </si>
  <si>
    <t>V= cca. 35 cm</t>
  </si>
  <si>
    <t>DxGxV= 310x80x90 cm</t>
  </si>
  <si>
    <t>Iveral s steklenimi mat ličnicami</t>
  </si>
  <si>
    <t xml:space="preserve">DxGxV= 300x35x90 cm </t>
  </si>
  <si>
    <t>/</t>
  </si>
  <si>
    <t>DxGxV = 140x80x90 cm</t>
  </si>
  <si>
    <t>008-2</t>
  </si>
  <si>
    <t>Laboratorijsko korito (podpultna vgradnja)</t>
  </si>
  <si>
    <t xml:space="preserve">Visokotlačna laminatna plošča (HPL) </t>
  </si>
  <si>
    <t>Miza za računalnik, C podnožje</t>
  </si>
  <si>
    <t>DxGXV = 120x60x90 cm</t>
  </si>
  <si>
    <t>Delovni pult stoječe višine s koritom, C podnožje</t>
  </si>
  <si>
    <t>DxGxV = 330x80x90 cm</t>
  </si>
  <si>
    <t xml:space="preserve">DxGxV = 230x40x75 cm </t>
  </si>
  <si>
    <t>101/103</t>
  </si>
  <si>
    <t>Monolitna keramika (delovna plošča in notranja obloga-celotni notranji del), polipropilen (poddigestorijska omarica)</t>
  </si>
  <si>
    <t>DxGxV = 580x60x75 cm</t>
  </si>
  <si>
    <t>DxGxV = 320x90x90 cm</t>
  </si>
  <si>
    <t>Viseče dvokrilne omarice nad pultom stoječe višine z integriranimi LED lučkami, dve polici z nastavljivimi višinami</t>
  </si>
  <si>
    <t>DxGxV: 240x35x90 cm</t>
  </si>
  <si>
    <t>Odsesovalna roka, stenska montaža</t>
  </si>
  <si>
    <t>Centralni pult (otok) stoječe višine z dvema koritoma in podpultnimi omaricami</t>
  </si>
  <si>
    <t>Monolitna keramika s protirazlivnim robom</t>
  </si>
  <si>
    <t>DxŠxV: 180x120x90 cm</t>
  </si>
  <si>
    <t xml:space="preserve">Podpultne omarice, dvokrilne, vsaka omarica z dvema policama nastavljivima po višini. </t>
  </si>
  <si>
    <t>Zap. št.</t>
  </si>
  <si>
    <t>102-1</t>
  </si>
  <si>
    <t>DxGxV = 200x55x90 cm</t>
  </si>
  <si>
    <t>Podpultni fiksni predalnik, več plitvih predalov</t>
  </si>
  <si>
    <t>DxGxV = 50x55x90 cm</t>
  </si>
  <si>
    <t>Podpultna enokrilna fiksna omarica z eno polico z nastavljivo višino</t>
  </si>
  <si>
    <t>Inox</t>
  </si>
  <si>
    <t>DxGxV = 220x75x90 cm</t>
  </si>
  <si>
    <t>102-2</t>
  </si>
  <si>
    <t>DxGxV = 130x55x90 cm</t>
  </si>
  <si>
    <t>Podpultna omarica, spodaj na desni strani fiksna enokrilna omarica z eno polico z nastavljivo višino, U podnožje</t>
  </si>
  <si>
    <t xml:space="preserve">Kovinski pult/konstrukcija za žago (velika teža in premikanje, potreba po veliki stabilnosti, U podnožje), pult naj ima odprtino za odtok in usedalnik, vezano na sosednje korito. Odprtina mora biti prilagojena na obstoječo opremo (žago), pred izdelavo se posvetovati z naročnikom glede točnih odprtin. </t>
  </si>
  <si>
    <t>DxGxV = 105x75x90 cm</t>
  </si>
  <si>
    <t>102-3</t>
  </si>
  <si>
    <t>Miza za lepljenje sedeče višine, C podnožje</t>
  </si>
  <si>
    <t>DxGxV = 180x47x75 cm</t>
  </si>
  <si>
    <t>DxGxV = 200x35x90 cm</t>
  </si>
  <si>
    <t>DxŠxG = 200x60x90 cm</t>
  </si>
  <si>
    <t xml:space="preserve">DxŠxV =  170x80x90 cm </t>
  </si>
  <si>
    <t>Podpultne fiksne dvokrilne omarice z dvema policama z nastavljivimi višinami in 1x predali (spodnji predal globok, ostali zgornji predali plitvi)</t>
  </si>
  <si>
    <t>Miza sedeče višine, C podnožje</t>
  </si>
  <si>
    <t>DxŠxV =  310x80x75 cm</t>
  </si>
  <si>
    <t>DxŠxV =  390x75x90 cm</t>
  </si>
  <si>
    <t>DxŠxG = 180x35x90 cm</t>
  </si>
  <si>
    <t>DxŠxG = 270x35x90 cm</t>
  </si>
  <si>
    <t>Delovni pult sedeče višine, C podnožje</t>
  </si>
  <si>
    <t>ŠxGxV: 200x40x215 cm</t>
  </si>
  <si>
    <t>Delovni pult sedeče višine z izrezom za cevne razvode ogrevanja, A podnožje (večja teža)</t>
  </si>
  <si>
    <t>ŠxGxV: 500x65x75 cm</t>
  </si>
  <si>
    <t>Delovni pult sedeče višine za transformator in UPS, A podnožje (zelo velika teža)</t>
  </si>
  <si>
    <t>ŠxGxV: 110x65x75 cm</t>
  </si>
  <si>
    <t>DxŠxV = 260x150x95 cm</t>
  </si>
  <si>
    <t>V= cca. 20 cm</t>
  </si>
  <si>
    <t>ŠxGxV: 75x50x240 cm</t>
  </si>
  <si>
    <t>Ultrapas</t>
  </si>
  <si>
    <t>DxŠxG = 200x70x75 cm</t>
  </si>
  <si>
    <t xml:space="preserve">Omara za vzorce (s 4 policami, razporejenimi enakomerno, nastavljivimi po višini). </t>
  </si>
  <si>
    <t>DxGxV = 280x60x200 cm</t>
  </si>
  <si>
    <t>DxŠxV = 340x70x75 cm</t>
  </si>
  <si>
    <t>Mobilen predalnik z 1x plitvi predal in 2x globok predal</t>
  </si>
  <si>
    <t>Delovni pult stoječe višine s koritom in podpultnimi omaricami, C podnožje</t>
  </si>
  <si>
    <t>DxŠxV = 430x90x90 cm</t>
  </si>
  <si>
    <t>DxŠxV = 430x35x90 cm</t>
  </si>
  <si>
    <t>109 (čisti prostor)</t>
  </si>
  <si>
    <t>107 (čisti prostor)</t>
  </si>
  <si>
    <t>Interna oznaka prostora</t>
  </si>
  <si>
    <t>Skupaj brez DDV</t>
  </si>
  <si>
    <t>Popust</t>
  </si>
  <si>
    <t>Skupaj s popustom brez DDV</t>
  </si>
  <si>
    <t>DDV</t>
  </si>
  <si>
    <t>Skupaj vrednost z DDV</t>
  </si>
  <si>
    <t>Mobilni predalnik standardnih dimenzij (G max 70 cm)</t>
  </si>
  <si>
    <t>2x nastavljiv laboratorijski stol po višini s kolesi brez naslonjala, sedalna višina: 44-57 cm</t>
  </si>
  <si>
    <t>1x nastavljiv laboratorijski stol po višini s kolesi z naslonjalom, sedalna višina: 44-57 cm</t>
  </si>
  <si>
    <t>1x nastavljiv laboratorijski stol po višini s kolesi brez naslonjala, sedalna višina: 56-84 cm</t>
  </si>
  <si>
    <t>2x nastavljiv laboratorijski stol po višini s kolesi z naslonjalom, sedalna višina: 44-57 cm</t>
  </si>
  <si>
    <t>1x nastavljiv laboratorijski stol po višini s kolesi brez naslonjala, sedalna višina: 44-57 cm</t>
  </si>
  <si>
    <t>Nastavljiv laboratorijski stol po višini s kolesi brez naslonjala, sedalna višina: 44-57 cm</t>
  </si>
  <si>
    <t>Ognjevarna omara za vnetljive snovi</t>
  </si>
  <si>
    <t>Delovni pult sedeče višine z izrezom za cevne razvode ogrevanja, C podnožje</t>
  </si>
  <si>
    <t>Delovni pult stoječe višine z dvema koritoma, C podnožje</t>
  </si>
  <si>
    <t>Laboratorijska armatura z enim izlivom, za toplo in hladno vodo, mešalna baterija, enoročna z dolgo ročico  s perlatorjem, z ergonomskim ročajem; montaža v pult; priključek DN15.</t>
  </si>
  <si>
    <t>Laboratorijska armatura z enim izlivom za večje korito, za toplo in hladno vodo; dvoročna (dva vrtljiva ventila) s perlatorjem; montaža v pult; priključek DN15; priložen adapter za nastavek GL18 (1/2''M; za priklop vakuumske črpalke)</t>
  </si>
  <si>
    <t>Laboratorijska armatura z enim izlivom za manjše korito, za hladno vodo; enoročna s klasičnim vrtljivim ventilom s perlatorjem; montaža v pult; priključek DN15; priložen adapter za nastavek GL18 (1/2''M; za priklop vakuumske črpalke)</t>
  </si>
  <si>
    <t>Kraj in datum:</t>
  </si>
  <si>
    <t>Ponudnik:</t>
  </si>
  <si>
    <t>Žig in podpis:</t>
  </si>
  <si>
    <t>SKUPNA REKAPITULACIJA CEN</t>
  </si>
  <si>
    <t>DxŠxG = 57-60 x 45-60 x 25-30 cm (pri posamezni dimenziji so navedeni dovoljeni razponi)</t>
  </si>
  <si>
    <t>DxŠxG = 45-50 x 45-50 x 25-35 cm (pri posamezni dimenziji so navedeni dovoljeni razponi)</t>
  </si>
  <si>
    <t>DxŠxG = 45-60 x 45-55 x 25-35 cm (pri posamezni dimenziji so navedeni dovoljeni razponi)</t>
  </si>
  <si>
    <t>1x stensko obešalo iz nerjavečega jekla za oblačila za čiste prostore z 8 kljukicami ali 2x obešalo z 4 kljukicami</t>
  </si>
  <si>
    <t>Veljavnost ponudbe:</t>
  </si>
  <si>
    <t>DxŠxG= 50-55 x 35-41 x 30-33 cm</t>
  </si>
  <si>
    <t>DxŠxG = 29-33 x 13-18 x 12-20 cm (pri posamezni dimenziji so navedeni dovoljeni razponi)</t>
  </si>
  <si>
    <t>Monolitna keramika (delovna plošča in notranja obloga-celotni notranji del), polipropilen (poddigestorijska omarica za kislina in baze)</t>
  </si>
  <si>
    <t xml:space="preserve">ŠxGxV: 180-189 x 90-96 x 220-240 cm (dopustna maksimalna višina je 240 cm ob popolnoma dvignjenem vertikalnem drsnem oknu) </t>
  </si>
  <si>
    <t xml:space="preserve">ŠxGxV: 120-129 x 90-96 x 220-240 cm (dopustna maksimalna višina je 240 cm ob popolnoma dvignjenem vertikalnem drsnem oknu) </t>
  </si>
  <si>
    <t>Omara za kisline in baze s policami</t>
  </si>
  <si>
    <t>Monolitna keramika (delovna plošča in notranja obloga-celotni notranji del), PP (poddigestorijska omarica za kisline in baze)</t>
  </si>
  <si>
    <t>Kovina, prašno barvana</t>
  </si>
  <si>
    <t>DxŠxV = 30x100x2 cm</t>
  </si>
  <si>
    <t>Monolitna keramika (delovna plošča in notranja obloga-celotni notranji del), prašno barvana kovina (poddigestorijska omarica za vnetljive kemikalije)</t>
  </si>
  <si>
    <t>Miza za napravo Picarro (klasična stabilna miza) – dvignjena (teža naprave 50 kg, naprava se med delom premika po delovni površini, mora biti zelo stabilno, U podnožje). Gre za običajen pult oziroma mizo le da je nosilnost primerna za napravo teže 50 kg.</t>
  </si>
  <si>
    <t xml:space="preserve">ŠxGxV: 150-159 x 90-96 x 220-240 cm (dopustna maksimalna višina je 240 cm ob popolnoma dvignjenem vertikalnem drsnem oknu) </t>
  </si>
  <si>
    <t>Omara</t>
  </si>
  <si>
    <t>Nastavljiv laboratorijski stol po višini s kolesi z naslonjalom, sedalna višina: 44-57 cm</t>
  </si>
  <si>
    <t>Laboratorijska armatura z enim izlivom, za toplo in hladno vodo, mešalna baterija, enoročna z dolgo ročico s perlatorjem, z ergonomskim ročajem; montaža v pult; priključek DN15.</t>
  </si>
  <si>
    <t>DxGxV = 160x80x75 cm</t>
  </si>
  <si>
    <t>DxGxV = 220x100x75 cm</t>
  </si>
  <si>
    <t>DxGxV = 170x80x75 cm</t>
  </si>
  <si>
    <t>DxV: 20-70 x 5-15 cm (širok razpon dimanzij je naveden zato, ker je dopustno 1 obešalo z 8 kljukicami ali dve obešali z 4 kljukicami). Debelina ni predpisana.</t>
  </si>
  <si>
    <t>DxGxV=120x60x230 cm</t>
  </si>
  <si>
    <t>Pisalna miza</t>
  </si>
  <si>
    <t>DxŠxG = 40-55 x 40-55 x 25-35 cm (pri posamezni dimenziji so navedeni dovoljeni razponi)</t>
  </si>
  <si>
    <t>Klet</t>
  </si>
  <si>
    <t>DxGxV = 150x60x90 cm</t>
  </si>
  <si>
    <t>DxŠxG = 40-50 x 40-50 x 25-30 cm (pri posamezni dimenziji so navedeni dovoljeni razponi)</t>
  </si>
  <si>
    <t>DxGxV = 90x60x90 cm</t>
  </si>
  <si>
    <t>DxGxV = 150x35x90 cm</t>
  </si>
  <si>
    <t>Stol za čiste prostore z EDS koleščki z visokim naslonjalom, sedalna višina: 44-57 cm, kot npr. stoli proizvajalca Bimos (Cleanroom Plus, Cleanroom Basic, Cleanroom Stool...)</t>
  </si>
  <si>
    <t>DxGxV = 190x35x90 cm</t>
  </si>
  <si>
    <t>Visok regal za prevzem vzorcev s petimi policami z nastavljivimi višinami</t>
  </si>
  <si>
    <t>Viseče omarice z integriranimi LED lučkami, dve polici z nastavljivimi višinami</t>
  </si>
  <si>
    <t>DxGxV = 450x55x75 cm</t>
  </si>
  <si>
    <t>DxGxV = 190x70x75 cm</t>
  </si>
  <si>
    <t>DxGxV = 60x60x85 cm (toliko da paše pod pult)</t>
  </si>
  <si>
    <t>Laboratorijska armatura z enim izlivom, za toplo in hladno vodo. Enoročna, dolga ročica s perlatorjem. Montaža v pult. Priključek DN15</t>
  </si>
  <si>
    <t>Stenski polički za vzorce, na višini cca. 150 cm</t>
  </si>
  <si>
    <t>DxGxV= 250x80x90 cm</t>
  </si>
  <si>
    <t>DxGxV = 180x80x75 cm</t>
  </si>
  <si>
    <t>Regal z eno vmesno polico nastavljivo po višini z vmesnimi prekati za preprečevanje povijanja police.</t>
  </si>
  <si>
    <t>Omara za sonde s policami, štiri police z nastavljivimi višinami</t>
  </si>
  <si>
    <t>Omara – z več prekati (kot garderobna-šolska) za zaklepanje (na ključ) - št.vrat = 6, ki naj bodo razporejena v dveh nivojih (2x po 3 omarice)</t>
  </si>
  <si>
    <t>Podpultni vgradni hladilnik (kuhinjski)</t>
  </si>
  <si>
    <t>Viseče omare nad pultom z integriranimi LED lučkami (dve polici z nastavljivimi višinami)</t>
  </si>
  <si>
    <t>Viseče omare nad pultom z integriranimi LED lučkami (drsna vrata iz matiranega stekla po celotni dolžini, dve polici z nastavljivimi višinami)</t>
  </si>
  <si>
    <t>Podpultne fiksne dvokrilne omarice s policami (dve polici z nastavljivimi višinami)</t>
  </si>
  <si>
    <t>Vgradna vtičnica 2x220V (ob strani na vertikalni stranici otoka)</t>
  </si>
  <si>
    <t>Večje laboratorijsko korito (podpultna vgradnja)</t>
  </si>
  <si>
    <t>Malo laboratorijsko korito (podpultna vgradnja)</t>
  </si>
  <si>
    <t>DxGxV = 60-65 x 50-70 x 190-210 cm (pri posamezni dimenziji so navedeni dovoljeni razponi) ; skupna dolžina obeh omar ne sme presegati 180 cm</t>
  </si>
  <si>
    <t>Delovni pult stoječe višine z omaricami in predali, C podnožje</t>
  </si>
  <si>
    <t>Pult sedeče višine, C podnožje</t>
  </si>
  <si>
    <t>Delovni pult stoječe višine</t>
  </si>
  <si>
    <t>Delovni pult stoječe višine s predali in omaricami, C podnožje</t>
  </si>
  <si>
    <t>Viseče dvokrilne omarice nad pultom stoječe višine z integriranimi LED lučkami (dve polici z nastavljivimi višinami)</t>
  </si>
  <si>
    <t>DxGxV = 105x80x90 cm</t>
  </si>
  <si>
    <t>DxGxV = 410x80x90</t>
  </si>
  <si>
    <t>Viseče omare nad pultom stoječe višine z integriranimi LED lučkami (dve polici z nastavljivimi višinami), omarice naj bodo 80-85 cm nad pultom zaradi višje laboratorijske opreme nameščene na pultu</t>
  </si>
  <si>
    <t>DxŠxV = 255x50x75 cm</t>
  </si>
  <si>
    <t>DxŠxV = 290x70x90 cm</t>
  </si>
  <si>
    <t>DxŠxV = 290x40x2 cm</t>
  </si>
  <si>
    <t>Delovni pult stoječe višine s podpultnimi omaricami, C podnožje</t>
  </si>
  <si>
    <t>Podpultne fiksne dvokrilne omarice (z eno polico z nastavljivo višino)</t>
  </si>
  <si>
    <t>Polica nad pultom z integrirano LED osvetlitvijo</t>
  </si>
  <si>
    <r>
      <rPr>
        <sz val="10"/>
        <rFont val="Calibri"/>
        <family val="2"/>
      </rPr>
      <t xml:space="preserve">Dvokrilna </t>
    </r>
    <r>
      <rPr>
        <sz val="10"/>
        <color theme="1"/>
        <rFont val="Calibri"/>
        <family val="2"/>
      </rPr>
      <t>omara na zaklepanje za čiste prostore (omara za SEM potrebščine) (spodnjih 75 cm ločena omarica z eno polico, zgornjih 140 cm omarica s tremi policami z nastavljivimi višinami)</t>
    </r>
  </si>
  <si>
    <r>
      <rPr>
        <sz val="10"/>
        <color rgb="FF000000"/>
        <rFont val="Calibri"/>
        <family val="2"/>
      </rPr>
      <t>Stol za čiste prostore z ESD koleščki brez naslonjala</t>
    </r>
    <r>
      <rPr>
        <sz val="10"/>
        <color theme="1"/>
        <rFont val="Calibri"/>
        <family val="2"/>
      </rPr>
      <t>, sedalna višina: 44-57 cm, kot npr. stoli proizvajalca Bimos (Cleanroom Plus, Cleanroom Basic, Cleanroom Stool...)</t>
    </r>
  </si>
  <si>
    <r>
      <t xml:space="preserve">2x odsesovalna roka (stropna montaža)                                            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je napaka, saj odsesevalni roki nista vrisani. Odsesevalni roki sta predvideni nad centralnim delovnim pultom stoječe višine.</t>
    </r>
  </si>
  <si>
    <r>
      <t xml:space="preserve">Omara z drsnimi vrati, trokrilna, s petimi policami z nastavljivimi višinami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</si>
  <si>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 xml:space="preserve">Delovni pult sedeče višine, C podnožje                                         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</si>
  <si>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 xml:space="preserve">106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in razporeditev elementov nekoliko drugačni</t>
    </r>
  </si>
  <si>
    <t>Centralni pult (otok) stoječe višine z dvema koritoma in podpultnimi omaricami in predali, C podnožje</t>
  </si>
  <si>
    <t>Dvokrilne fiksne podpultne omare s policami (dve polici z nastavljivimi višinami)</t>
  </si>
  <si>
    <t>Viseče omare nad pultom stoječe višine z integriranimi LED  lučkami (dve polici z nastavljivimi višinami)</t>
  </si>
  <si>
    <t>Ognevarna omara za vnetljive snovi</t>
  </si>
  <si>
    <t>Omara za čiste prostore (steklovina) (šest polic z nastavljivimi višinami)</t>
  </si>
  <si>
    <t>Omara za kislina in baze s policami</t>
  </si>
  <si>
    <t xml:space="preserve">008-3 (čisti prostor) </t>
  </si>
  <si>
    <r>
      <t>Delovni pult stoječe višine, postavitev v L (kotni pult), C podnožje</t>
    </r>
    <r>
      <rPr>
        <sz val="10"/>
        <color rgb="FFFF0000"/>
        <rFont val="Calibri"/>
        <family val="2"/>
      </rPr>
      <t xml:space="preserve">                                                                           </t>
    </r>
    <r>
      <rPr>
        <i/>
        <sz val="9"/>
        <color rgb="FFFF0000"/>
        <rFont val="Calibri"/>
        <family val="2"/>
      </rPr>
      <t>Opomba: v projektni dokumentaciji (PZI) so dimenzije nekoliko drugačne</t>
    </r>
  </si>
  <si>
    <r>
      <t>Delovni pult stoječe višine, C</t>
    </r>
    <r>
      <rPr>
        <sz val="10"/>
        <rFont val="Calibri"/>
        <family val="2"/>
      </rPr>
      <t xml:space="preserve"> podnožje, postavitev v L (kotni pult)</t>
    </r>
  </si>
  <si>
    <t xml:space="preserve">Podpultne fiksne dvokrilne omarice (ena polica z nastavljivo višino) </t>
  </si>
  <si>
    <t xml:space="preserve">Podpultne fiksne dvokrilne omarice s policami (ena polica z nastavljivo višino). Ena od omaric naj bo izvlečna s koši za smeti (50 cm širine, 2x izvlečni koš kapacitete 35l). </t>
  </si>
  <si>
    <t>Podpultna fiksna dvokrilna omarica s policami (ena polica z nastavljivo višino)</t>
  </si>
  <si>
    <t>DxGxV = 165x80x230 cm</t>
  </si>
  <si>
    <t>Laboratorijska miza za večje obremenitve, konstrukcija varjena iz pohistvenih cevi preseka 40*40 mm, konstrukcija mora imeti šest nog</t>
  </si>
  <si>
    <t>Digestorij 1800 (za flotiranje): digestorij za nizke prostore, 1x izlivno korito (ustrezna so vsa korita z dimenzijami D med 28 in 30 cm, Š med 12 in 15 cm in G med 9 in 13 cm) z armaturo za hladno in toplo vodo (z nastavkom GL18), vertikalno drsno okno s horizontalnimi drsnimi segmenti, mehanski dvig, LED razsvetljava v komori, 4x električna vtičnica (v panelni plošči), vgrajena stalno prezračevana varnostna poddigestorijska omarica za kislina in baze (PP), dvokrilna vrata. Uporabna globina/delovna površima mora meriti najmanj 69 cm (v globino).</t>
  </si>
  <si>
    <t>Digestorij 1200 (za kem. raztapljanje): digestorij za nizke prostore, vertikalno drsno okno s horizontalnimi drsnimi segmenti, mehanski dvig, LED razsvetljava v komori, 4x električna vtičnica (v panelni plošči),  vgrajena stalno prezračevana varnostna poddigestorijska omarica za kisline/baze (PP), dvokrilna vrata. Uporabna globina/delovna površima mora meriti najmanj 69 cm (v globino).</t>
  </si>
  <si>
    <t>Digestorij 1800 (za kem. raztapljanje): digestorij za nizke prostore, vertikalno drsno okno s horizontalnimi drsnimi segmenti, mehanski dvig, LED razsvetljava v komori, 4x električna vtičnica (v panelni plošči), stalno prezračevana varnostna poddigestorijska omarica za kisline/baze (PP), dvokrilna vrata. Uporabna globina/delovna površima mora meriti najmanj 69 cm (v globino).</t>
  </si>
  <si>
    <t>Digestorij 2, 1200: digestorij za nizke prostore, vertikalno drsno okno s horizontalnimi drsnimi segmenti, mehanski dvig, LED razsvetljava v komori, 4x električna vtičnica (v panelni plošči), 1x električna vtičnica v notranjosti digestorija za premično opremo (npr. centrifugo), vgrajena stalno prezračevana varnostna poddigestorijska omarica za vnetljive kemikalije (iz jekla), dvokrilna vrata. Uporabna globina/delovna površima mora meriti najmanj 69 cm (v globino).</t>
  </si>
  <si>
    <t>Podpultne fiksne dvokrilne omarice in predali: en element s predali na sredini pulta širine cca. 50 cm (spodnji predal globok, ostali zgornji predali plitvi), ostalo dvokrilne omarice z dvema policama z nastavljivimi višinami</t>
  </si>
  <si>
    <t>Podpultna fiksna dvokrilna omarica (z eno polico z nastavljivo višino) ter en fiksni element s plitvimi predali širine cca. 50 cm</t>
  </si>
  <si>
    <t>Delovni pult stoječe višine s koritom in podpultnimi omaricami ter predali, C podnožje</t>
  </si>
  <si>
    <t>Delovni pult stoječe višine s koritom in podpultnimi omaricami in predali, C podnožje</t>
  </si>
  <si>
    <t>Podpultne fiksne dvokrilne omarice (z dvema policama z nastavljivimi višinami) in z enim elementom s predali širine cca. 50 cm (spodnji predal globok, ostali zgornji predali plitvi)</t>
  </si>
  <si>
    <t>Element stoječe višine z enokrilno podpultno omarico s koritom</t>
  </si>
  <si>
    <t>Kovinski pult stoječe višine, U podnožje</t>
  </si>
  <si>
    <r>
      <t>Prašno barvana/lakirana kovina</t>
    </r>
    <r>
      <rPr>
        <sz val="10"/>
        <color rgb="FFFF0000"/>
        <rFont val="Calibri"/>
        <family val="2"/>
      </rPr>
      <t xml:space="preserve"> </t>
    </r>
  </si>
  <si>
    <t xml:space="preserve">Polipropilen ter prašno barvana/lakirana kovina ali drugi materiali odporni na kisline in baze </t>
  </si>
  <si>
    <t>Mobilni predalnik (pod delovnim pultom sedeče višine), zgoraj dva plitva predala, spodaj en globoki</t>
  </si>
  <si>
    <t>Mobilni predalnik (pod delovnim pultom stoječe višine), zgoraj dva plitva predala, spodaj dva goboka predala</t>
  </si>
  <si>
    <t>Mobilni predalnik (pod delovnim pultom sedeče višine) na ESD koleščkih s tremi predali, za čiste prostore</t>
  </si>
  <si>
    <t>ŠxGxV = 50x50x50</t>
  </si>
  <si>
    <t>ŠxGxV = 50x50x70</t>
  </si>
  <si>
    <t>ŠxGxV: 50x65x50 cm</t>
  </si>
  <si>
    <t>Podpultne fiksne dvokrilne omarice (z eno polico z nastavljivo višino) in z dvema elementom s predali širine cca. 50 cm (vsi predali plitvi)</t>
  </si>
  <si>
    <t>Medijske celice za elektriko. 6x vtičnica za elektriko na centralnem pultu (predvidoma 2 pri koritu, 2 v sredini centralnega pulta in 2 na koncu pulta).</t>
  </si>
  <si>
    <t>Mobilni predalnik (pod delovnim pultom sedeče višine) z dvema globokima predaloma</t>
  </si>
  <si>
    <t>Prašno barvana/lakirana kovina</t>
  </si>
  <si>
    <t>Polipropilen</t>
  </si>
  <si>
    <t>element: DxGxV = 65x75x90 cm; korito: DxGxV = 50x45x30 cm</t>
  </si>
  <si>
    <t>DxŠxV = 190x80x75 cm</t>
  </si>
  <si>
    <t>Varnostni tuš za telo, stenska montaža</t>
  </si>
  <si>
    <t>Varnostni tuš za telo,  stenska montaža</t>
  </si>
  <si>
    <t xml:space="preserve">DxGxV = 240x80x230 cm </t>
  </si>
  <si>
    <t>DxGxV = 90x80x230 cm</t>
  </si>
  <si>
    <t>Varnostni tuš za oči z dvema glavama pod kotom 45°, stenska montaža, vključeno naj bo držalo za stensko montažo</t>
  </si>
  <si>
    <t>Varnostni tuš za oči z dvema glavama pod kotom 45°, vgradnja v pult poleg armature</t>
  </si>
  <si>
    <t>Varnostni tuš za oči z eno glavo pod kotom 45°, vgradnja v pult poleg armature</t>
  </si>
  <si>
    <t>Delovni pult stoječe višine s koritom in omaricami spodaj, C podnožje</t>
  </si>
  <si>
    <t>DxGxV = 320x80x90 cm</t>
  </si>
  <si>
    <t>NAVODILO: Samodejno seštevanje je aktivirano le do postavke Skupaj brez DDV (vrstica 139). Ponudnik nadalje sam izpolni zneske: Popust (vrstica 140), Skupaj s popustom brez DDV (vrstica 141), DDV (vrstica 142) in Skupaj vrednost z DDV (vrstica 143).</t>
  </si>
  <si>
    <r>
      <t>Digestorij 1,</t>
    </r>
    <r>
      <rPr>
        <sz val="10"/>
        <rFont val="Calibri"/>
        <family val="2"/>
      </rPr>
      <t xml:space="preserve"> 1500</t>
    </r>
    <r>
      <rPr>
        <sz val="10"/>
        <color theme="1"/>
        <rFont val="Calibri"/>
        <family val="2"/>
      </rPr>
      <t xml:space="preserve">: digestorij za nizke prostore, 1x izlivno korito (ustrezna so vsa korita z dimenzijami D med 28 in 30 cm, Š med 12 in 15 cm in G med 9 in 13 cm) z armaturo za hladno in toplo vodo (z nastavkom GL18), vertikalno drsno okno s horizontalnimi drsnimi segmenti, mehanski dvig, LED razsvetljava v komori, 4x električna vtičnica (v panelni plošči), vgrajena stalno prezračevana varnostna poddigestorijska omarica za kisline in baze (PP), dvokrilna vrata. Uporabna globina/delovna površima mora meriti najmanj 69 cm (v globino).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</si>
  <si>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Varnostni tuš za oči z dvema glavama pod kotom 45°, vgradnja pult poleg armature</t>
    </r>
    <r>
      <rPr>
        <sz val="10"/>
        <color rgb="FFFF0000"/>
        <rFont val="Calibri"/>
        <family val="2"/>
      </rPr>
      <t xml:space="preserve"> </t>
    </r>
    <r>
      <rPr>
        <i/>
        <sz val="9"/>
        <color rgb="FFFF0000"/>
        <rFont val="Calibri"/>
        <family val="2"/>
      </rPr>
      <t>Opomba: v projektni dokumentaciji (PZI) varnostnega tuša za oči ni vrisanega</t>
    </r>
  </si>
  <si>
    <r>
      <t xml:space="preserve">DxŠxG = </t>
    </r>
    <r>
      <rPr>
        <b/>
        <sz val="10"/>
        <color rgb="FF00B050"/>
        <rFont val="Calibri"/>
        <family val="2"/>
      </rPr>
      <t>50-55 x 40-45</t>
    </r>
    <r>
      <rPr>
        <sz val="10"/>
        <color rgb="FF00B050"/>
        <rFont val="Calibri"/>
        <family val="2"/>
      </rPr>
      <t xml:space="preserve"> </t>
    </r>
    <r>
      <rPr>
        <sz val="10"/>
        <color theme="1"/>
        <rFont val="Calibri"/>
        <family val="2"/>
      </rPr>
      <t>x 25-35 cm (pri posamezni dimenziji so navedeni dovoljeni razponi)</t>
    </r>
  </si>
  <si>
    <r>
      <t>DxGxV = 110-</t>
    </r>
    <r>
      <rPr>
        <b/>
        <sz val="10"/>
        <color rgb="FF00B050"/>
        <rFont val="Calibri"/>
        <family val="2"/>
      </rPr>
      <t>120</t>
    </r>
    <r>
      <rPr>
        <sz val="10"/>
        <color theme="1"/>
        <rFont val="Calibri"/>
        <family val="2"/>
      </rPr>
      <t xml:space="preserve"> x 50-70 x 190-210 cm (pri posamezni dimenziji so navedeni dovoljeni razponi); skupna dolžina obeh omar ne sme presegati 180 cm</t>
    </r>
  </si>
  <si>
    <r>
      <t xml:space="preserve">DxŠxG= </t>
    </r>
    <r>
      <rPr>
        <b/>
        <sz val="10"/>
        <color rgb="FF00B050"/>
        <rFont val="Calibri"/>
        <family val="2"/>
      </rPr>
      <t>55-60 x 40-45</t>
    </r>
    <r>
      <rPr>
        <sz val="10"/>
        <color theme="1"/>
        <rFont val="Calibri"/>
        <family val="2"/>
      </rPr>
      <t xml:space="preserve"> x 25-30 cm (pri posamezni dimenziji so navedeni dovoljeni razponi)</t>
    </r>
  </si>
  <si>
    <r>
      <t xml:space="preserve">DxŠxG= 50-55 x 35-45 x </t>
    </r>
    <r>
      <rPr>
        <b/>
        <sz val="10"/>
        <color rgb="FF00B050"/>
        <rFont val="Calibri"/>
        <family val="2"/>
      </rPr>
      <t>25-35</t>
    </r>
    <r>
      <rPr>
        <sz val="10"/>
        <color theme="1"/>
        <rFont val="Calibri"/>
        <family val="2"/>
      </rPr>
      <t xml:space="preserve"> cm (pri posamezni dimenziji so navedeni dovoljeni razponi)</t>
    </r>
  </si>
  <si>
    <r>
      <t xml:space="preserve">DxGxV = 50-80 x 50-60 x </t>
    </r>
    <r>
      <rPr>
        <b/>
        <sz val="10"/>
        <color rgb="FF00B050"/>
        <rFont val="Calibri"/>
        <family val="2"/>
      </rPr>
      <t>80</t>
    </r>
    <r>
      <rPr>
        <sz val="10"/>
        <color rgb="FF000000"/>
        <rFont val="Calibri"/>
        <family val="2"/>
      </rPr>
      <t>-110; skupna dolžina obeh omar v kleti ne sme presegati 140 cm, višina ne sme presegati 110 cm.</t>
    </r>
  </si>
  <si>
    <r>
      <t xml:space="preserve">DxGxV = 100 x </t>
    </r>
    <r>
      <rPr>
        <b/>
        <sz val="10"/>
        <color rgb="FF00B050"/>
        <rFont val="Calibri"/>
        <family val="2"/>
      </rPr>
      <t>50 - 55</t>
    </r>
    <r>
      <rPr>
        <sz val="10"/>
        <rFont val="Calibri"/>
        <family val="2"/>
      </rPr>
      <t xml:space="preserve"> x </t>
    </r>
    <r>
      <rPr>
        <b/>
        <sz val="10"/>
        <color rgb="FF00B050"/>
        <rFont val="Calibri"/>
        <family val="2"/>
      </rPr>
      <t>195 - 200</t>
    </r>
    <r>
      <rPr>
        <sz val="10"/>
        <rFont val="Calibri"/>
        <family val="2"/>
      </rPr>
      <t xml:space="preserve"> cm</t>
    </r>
  </si>
  <si>
    <r>
      <t xml:space="preserve">Delovni pult stoječe višine, spodaj leva stran en element s fiksnimi predali širine cca. 50 cm (zgoraj plitev predal, spodaj dva globoka), C </t>
    </r>
    <r>
      <rPr>
        <b/>
        <sz val="10"/>
        <color rgb="FF00B050"/>
        <rFont val="Calibri"/>
        <family val="2"/>
      </rPr>
      <t>ali U</t>
    </r>
    <r>
      <rPr>
        <sz val="10"/>
        <rFont val="Calibri"/>
        <family val="2"/>
      </rPr>
      <t xml:space="preserve"> podnožje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</si>
</sst>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9"/>
      <name val="Calibri"/>
      <family val="2"/>
    </font>
    <font>
      <sz val="10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632423"/>
      <name val="Arial"/>
      <family val="2"/>
    </font>
    <font>
      <i/>
      <sz val="9"/>
      <color rgb="FFFF0000"/>
      <name val="Calibri"/>
      <family val="2"/>
    </font>
    <font>
      <b/>
      <sz val="10"/>
      <name val="Calibri"/>
      <family val="2"/>
    </font>
    <font>
      <sz val="10"/>
      <color rgb="FF00B050"/>
      <name val="Calibri"/>
      <family val="2"/>
    </font>
    <font>
      <b/>
      <sz val="10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10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3" fillId="2" borderId="16" xfId="0" applyFont="1" applyFill="1" applyBorder="1" applyAlignment="1" applyProtection="1">
      <alignment vertical="center"/>
      <protection locked="0"/>
    </xf>
    <xf numFmtId="0" fontId="2" fillId="0" borderId="7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8" xfId="0" applyFont="1" applyBorder="1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0" xfId="0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7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6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0" fillId="0" borderId="10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2" borderId="1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0" borderId="10" xfId="0" applyFont="1" applyBorder="1"/>
    <xf numFmtId="0" fontId="5" fillId="0" borderId="10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5" fillId="0" borderId="16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2" fillId="0" borderId="17" xfId="0" applyFont="1" applyBorder="1"/>
    <xf numFmtId="0" fontId="7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2" fillId="0" borderId="14" xfId="0" applyFont="1" applyBorder="1" applyAlignment="1">
      <alignment horizontal="right" vertical="center"/>
    </xf>
    <xf numFmtId="0" fontId="2" fillId="0" borderId="14" xfId="0" applyFont="1" applyBorder="1"/>
    <xf numFmtId="0" fontId="8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/>
    <xf numFmtId="0" fontId="17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10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44AF-97A8-4F5A-9495-326453F5D447}">
  <sheetPr>
    <pageSetUpPr fitToPage="1"/>
  </sheetPr>
  <dimension ref="A2:I155"/>
  <sheetViews>
    <sheetView tabSelected="1" zoomScale="85" zoomScaleNormal="85" workbookViewId="0">
      <selection activeCell="H137" sqref="H137"/>
    </sheetView>
  </sheetViews>
  <sheetFormatPr defaultColWidth="9" defaultRowHeight="14.4" x14ac:dyDescent="0.3"/>
  <cols>
    <col min="1" max="1" width="25.33203125" customWidth="1"/>
    <col min="4" max="4" width="73.21875" customWidth="1"/>
    <col min="5" max="5" width="29.77734375" customWidth="1"/>
    <col min="6" max="6" width="42" customWidth="1"/>
    <col min="7" max="7" width="11.109375" style="32" customWidth="1"/>
    <col min="8" max="8" width="20.77734375" style="1" customWidth="1"/>
    <col min="9" max="9" width="21.33203125" style="1" customWidth="1"/>
  </cols>
  <sheetData>
    <row r="2" spans="1:9" ht="17.399999999999999" x14ac:dyDescent="0.3">
      <c r="D2" s="31" t="s">
        <v>108</v>
      </c>
    </row>
    <row r="3" spans="1:9" ht="17.399999999999999" x14ac:dyDescent="0.3">
      <c r="D3" s="31"/>
    </row>
    <row r="4" spans="1:9" ht="15" thickBot="1" x14ac:dyDescent="0.35"/>
    <row r="5" spans="1:9" ht="44.25" customHeight="1" thickBot="1" x14ac:dyDescent="0.35">
      <c r="A5" s="33" t="s">
        <v>86</v>
      </c>
      <c r="B5" s="34" t="s">
        <v>0</v>
      </c>
      <c r="C5" s="34" t="s">
        <v>41</v>
      </c>
      <c r="D5" s="34" t="s">
        <v>1</v>
      </c>
      <c r="E5" s="34" t="s">
        <v>2</v>
      </c>
      <c r="F5" s="34" t="s">
        <v>3</v>
      </c>
      <c r="G5" s="35" t="s">
        <v>4</v>
      </c>
      <c r="H5" s="3" t="s">
        <v>5</v>
      </c>
      <c r="I5" s="8" t="s">
        <v>6</v>
      </c>
    </row>
    <row r="6" spans="1:9" x14ac:dyDescent="0.3">
      <c r="A6" s="158" t="s">
        <v>7</v>
      </c>
      <c r="B6" s="148">
        <v>1</v>
      </c>
      <c r="C6" s="37">
        <v>1</v>
      </c>
      <c r="D6" s="38" t="s">
        <v>8</v>
      </c>
      <c r="E6" s="39" t="s">
        <v>9</v>
      </c>
      <c r="F6" s="39" t="s">
        <v>10</v>
      </c>
      <c r="G6" s="40">
        <v>1</v>
      </c>
      <c r="H6" s="7"/>
      <c r="I6" s="9">
        <f>G6*H6</f>
        <v>0</v>
      </c>
    </row>
    <row r="7" spans="1:9" ht="15" thickBot="1" x14ac:dyDescent="0.35">
      <c r="A7" s="158"/>
      <c r="B7" s="149"/>
      <c r="C7" s="42">
        <v>2</v>
      </c>
      <c r="D7" s="43" t="s">
        <v>11</v>
      </c>
      <c r="E7" s="44" t="s">
        <v>9</v>
      </c>
      <c r="F7" s="43" t="s">
        <v>12</v>
      </c>
      <c r="G7" s="45">
        <v>1</v>
      </c>
      <c r="H7" s="4"/>
      <c r="I7" s="11">
        <f t="shared" ref="I7:I72" si="0">G7*H7</f>
        <v>0</v>
      </c>
    </row>
    <row r="8" spans="1:9" ht="22.5" customHeight="1" x14ac:dyDescent="0.3">
      <c r="A8" s="158"/>
      <c r="B8" s="148">
        <v>2</v>
      </c>
      <c r="C8" s="37">
        <v>1</v>
      </c>
      <c r="D8" s="38" t="s">
        <v>191</v>
      </c>
      <c r="E8" s="39" t="s">
        <v>13</v>
      </c>
      <c r="F8" s="38" t="s">
        <v>14</v>
      </c>
      <c r="G8" s="40">
        <v>1</v>
      </c>
      <c r="H8" s="7"/>
      <c r="I8" s="9">
        <f t="shared" si="0"/>
        <v>0</v>
      </c>
    </row>
    <row r="9" spans="1:9" ht="37.049999999999997" customHeight="1" x14ac:dyDescent="0.3">
      <c r="A9" s="158"/>
      <c r="B9" s="149"/>
      <c r="C9" s="42">
        <v>2</v>
      </c>
      <c r="D9" s="44" t="s">
        <v>193</v>
      </c>
      <c r="E9" s="44" t="s">
        <v>9</v>
      </c>
      <c r="F9" s="47" t="s">
        <v>17</v>
      </c>
      <c r="G9" s="45">
        <v>1</v>
      </c>
      <c r="H9" s="4"/>
      <c r="I9" s="11">
        <f>G9*H9</f>
        <v>0</v>
      </c>
    </row>
    <row r="10" spans="1:9" ht="27.6" x14ac:dyDescent="0.3">
      <c r="A10" s="158"/>
      <c r="B10" s="149"/>
      <c r="C10" s="42">
        <v>3</v>
      </c>
      <c r="D10" s="44" t="s">
        <v>157</v>
      </c>
      <c r="E10" s="44" t="s">
        <v>18</v>
      </c>
      <c r="F10" s="44" t="s">
        <v>19</v>
      </c>
      <c r="G10" s="45">
        <v>1</v>
      </c>
      <c r="H10" s="4"/>
      <c r="I10" s="11">
        <f>G10*H10</f>
        <v>0</v>
      </c>
    </row>
    <row r="11" spans="1:9" ht="27.6" x14ac:dyDescent="0.3">
      <c r="A11" s="158"/>
      <c r="B11" s="149"/>
      <c r="C11" s="42">
        <v>4</v>
      </c>
      <c r="D11" s="43" t="s">
        <v>23</v>
      </c>
      <c r="E11" s="44" t="s">
        <v>15</v>
      </c>
      <c r="F11" s="48" t="s">
        <v>109</v>
      </c>
      <c r="G11" s="45">
        <v>1</v>
      </c>
      <c r="H11" s="4"/>
      <c r="I11" s="11">
        <f t="shared" si="0"/>
        <v>0</v>
      </c>
    </row>
    <row r="12" spans="1:9" ht="42" thickBot="1" x14ac:dyDescent="0.35">
      <c r="A12" s="158"/>
      <c r="B12" s="150"/>
      <c r="C12" s="49">
        <v>5</v>
      </c>
      <c r="D12" s="50" t="s">
        <v>128</v>
      </c>
      <c r="E12" s="51" t="s">
        <v>20</v>
      </c>
      <c r="F12" s="52" t="s">
        <v>16</v>
      </c>
      <c r="G12" s="53">
        <v>1</v>
      </c>
      <c r="H12" s="5"/>
      <c r="I12" s="10">
        <f>G12*H12</f>
        <v>0</v>
      </c>
    </row>
    <row r="13" spans="1:9" ht="25.8" x14ac:dyDescent="0.3">
      <c r="A13" s="158"/>
      <c r="B13" s="149">
        <v>3</v>
      </c>
      <c r="C13" s="42">
        <v>1</v>
      </c>
      <c r="D13" s="44" t="s">
        <v>190</v>
      </c>
      <c r="E13" s="44" t="s">
        <v>13</v>
      </c>
      <c r="F13" s="47" t="s">
        <v>150</v>
      </c>
      <c r="G13" s="45">
        <v>1</v>
      </c>
      <c r="H13" s="4"/>
      <c r="I13" s="11">
        <f t="shared" si="0"/>
        <v>0</v>
      </c>
    </row>
    <row r="14" spans="1:9" ht="15" thickBot="1" x14ac:dyDescent="0.35">
      <c r="A14" s="158"/>
      <c r="B14" s="150"/>
      <c r="C14" s="49">
        <v>2</v>
      </c>
      <c r="D14" s="52" t="s">
        <v>192</v>
      </c>
      <c r="E14" s="54" t="s">
        <v>9</v>
      </c>
      <c r="F14" s="52" t="s">
        <v>150</v>
      </c>
      <c r="G14" s="53">
        <v>2</v>
      </c>
      <c r="H14" s="5"/>
      <c r="I14" s="10">
        <f t="shared" si="0"/>
        <v>0</v>
      </c>
    </row>
    <row r="15" spans="1:9" ht="36.450000000000003" customHeight="1" x14ac:dyDescent="0.3">
      <c r="A15" s="158"/>
      <c r="B15" s="148">
        <v>4</v>
      </c>
      <c r="C15" s="37">
        <v>1</v>
      </c>
      <c r="D15" s="39" t="s">
        <v>181</v>
      </c>
      <c r="E15" s="39" t="s">
        <v>13</v>
      </c>
      <c r="F15" s="55" t="s">
        <v>151</v>
      </c>
      <c r="G15" s="40">
        <v>1</v>
      </c>
      <c r="H15" s="7"/>
      <c r="I15" s="9">
        <f t="shared" si="0"/>
        <v>0</v>
      </c>
    </row>
    <row r="16" spans="1:9" ht="28.2" thickBot="1" x14ac:dyDescent="0.35">
      <c r="A16" s="158"/>
      <c r="B16" s="150"/>
      <c r="C16" s="49">
        <v>2</v>
      </c>
      <c r="D16" s="56" t="s">
        <v>141</v>
      </c>
      <c r="E16" s="51" t="s">
        <v>20</v>
      </c>
      <c r="F16" s="57"/>
      <c r="G16" s="53">
        <v>3</v>
      </c>
      <c r="H16" s="5"/>
      <c r="I16" s="10">
        <f t="shared" si="0"/>
        <v>0</v>
      </c>
    </row>
    <row r="17" spans="1:9" ht="26.4" thickBot="1" x14ac:dyDescent="0.35">
      <c r="A17" s="158"/>
      <c r="B17" s="58">
        <v>5</v>
      </c>
      <c r="C17" s="59">
        <v>1</v>
      </c>
      <c r="D17" s="60" t="s">
        <v>180</v>
      </c>
      <c r="E17" s="61" t="s">
        <v>9</v>
      </c>
      <c r="F17" s="62" t="s">
        <v>195</v>
      </c>
      <c r="G17" s="63">
        <v>1</v>
      </c>
      <c r="H17" s="6"/>
      <c r="I17" s="12">
        <f>G17*H17</f>
        <v>0</v>
      </c>
    </row>
    <row r="18" spans="1:9" ht="42" thickBot="1" x14ac:dyDescent="0.35">
      <c r="A18" s="159"/>
      <c r="B18" s="36">
        <v>6</v>
      </c>
      <c r="C18" s="37">
        <v>1</v>
      </c>
      <c r="D18" s="39" t="s">
        <v>124</v>
      </c>
      <c r="E18" s="65" t="s">
        <v>9</v>
      </c>
      <c r="F18" s="55" t="s">
        <v>21</v>
      </c>
      <c r="G18" s="66">
        <v>2</v>
      </c>
      <c r="H18" s="7"/>
      <c r="I18" s="9">
        <f t="shared" si="0"/>
        <v>0</v>
      </c>
    </row>
    <row r="19" spans="1:9" ht="27.6" x14ac:dyDescent="0.3">
      <c r="A19" s="157" t="s">
        <v>22</v>
      </c>
      <c r="B19" s="163">
        <v>1</v>
      </c>
      <c r="C19" s="37">
        <v>1</v>
      </c>
      <c r="D19" s="67" t="s">
        <v>196</v>
      </c>
      <c r="E19" s="67" t="s">
        <v>75</v>
      </c>
      <c r="F19" s="68" t="s">
        <v>146</v>
      </c>
      <c r="G19" s="40">
        <v>1</v>
      </c>
      <c r="H19" s="7"/>
      <c r="I19" s="9">
        <f t="shared" si="0"/>
        <v>0</v>
      </c>
    </row>
    <row r="20" spans="1:9" x14ac:dyDescent="0.3">
      <c r="A20" s="158"/>
      <c r="B20" s="164"/>
      <c r="C20" s="42">
        <v>2</v>
      </c>
      <c r="D20" s="69" t="s">
        <v>156</v>
      </c>
      <c r="E20" s="70" t="s">
        <v>75</v>
      </c>
      <c r="F20" s="71" t="s">
        <v>142</v>
      </c>
      <c r="G20" s="45">
        <v>1</v>
      </c>
      <c r="H20" s="4"/>
      <c r="I20" s="11">
        <f t="shared" si="0"/>
        <v>0</v>
      </c>
    </row>
    <row r="21" spans="1:9" ht="28.2" thickBot="1" x14ac:dyDescent="0.35">
      <c r="A21" s="158"/>
      <c r="B21" s="164"/>
      <c r="C21" s="42">
        <v>3</v>
      </c>
      <c r="D21" s="70" t="s">
        <v>141</v>
      </c>
      <c r="E21" s="70" t="s">
        <v>20</v>
      </c>
      <c r="F21" s="72"/>
      <c r="G21" s="45">
        <v>1</v>
      </c>
      <c r="H21" s="4"/>
      <c r="I21" s="11">
        <f t="shared" si="0"/>
        <v>0</v>
      </c>
    </row>
    <row r="22" spans="1:9" x14ac:dyDescent="0.3">
      <c r="A22" s="158"/>
      <c r="B22" s="148">
        <v>2</v>
      </c>
      <c r="C22" s="37">
        <v>1</v>
      </c>
      <c r="D22" s="67" t="s">
        <v>165</v>
      </c>
      <c r="E22" s="67" t="s">
        <v>24</v>
      </c>
      <c r="F22" s="68" t="s">
        <v>137</v>
      </c>
      <c r="G22" s="40">
        <v>1</v>
      </c>
      <c r="H22" s="7"/>
      <c r="I22" s="9">
        <f t="shared" si="0"/>
        <v>0</v>
      </c>
    </row>
    <row r="23" spans="1:9" x14ac:dyDescent="0.3">
      <c r="A23" s="158"/>
      <c r="B23" s="149"/>
      <c r="C23" s="42">
        <v>2</v>
      </c>
      <c r="D23" s="69" t="s">
        <v>194</v>
      </c>
      <c r="E23" s="70" t="s">
        <v>9</v>
      </c>
      <c r="F23" s="71" t="s">
        <v>139</v>
      </c>
      <c r="G23" s="45">
        <v>1</v>
      </c>
      <c r="H23" s="4"/>
      <c r="I23" s="11">
        <f t="shared" si="0"/>
        <v>0</v>
      </c>
    </row>
    <row r="24" spans="1:9" x14ac:dyDescent="0.3">
      <c r="A24" s="158"/>
      <c r="B24" s="149"/>
      <c r="C24" s="42">
        <v>3</v>
      </c>
      <c r="D24" s="69" t="s">
        <v>155</v>
      </c>
      <c r="E24" s="70" t="s">
        <v>20</v>
      </c>
      <c r="F24" s="71" t="s">
        <v>147</v>
      </c>
      <c r="G24" s="45">
        <v>1</v>
      </c>
      <c r="H24" s="4"/>
      <c r="I24" s="11">
        <f t="shared" si="0"/>
        <v>0</v>
      </c>
    </row>
    <row r="25" spans="1:9" x14ac:dyDescent="0.3">
      <c r="A25" s="158"/>
      <c r="B25" s="149"/>
      <c r="C25" s="42">
        <v>4</v>
      </c>
      <c r="D25" s="69" t="s">
        <v>156</v>
      </c>
      <c r="E25" s="70"/>
      <c r="F25" s="71" t="s">
        <v>140</v>
      </c>
      <c r="G25" s="45">
        <v>1</v>
      </c>
      <c r="H25" s="4"/>
      <c r="I25" s="11">
        <f t="shared" si="0"/>
        <v>0</v>
      </c>
    </row>
    <row r="26" spans="1:9" ht="27.6" x14ac:dyDescent="0.3">
      <c r="A26" s="158"/>
      <c r="B26" s="149"/>
      <c r="C26" s="42">
        <v>5</v>
      </c>
      <c r="D26" s="69" t="s">
        <v>23</v>
      </c>
      <c r="E26" s="70" t="s">
        <v>15</v>
      </c>
      <c r="F26" s="71" t="s">
        <v>138</v>
      </c>
      <c r="G26" s="45">
        <v>1</v>
      </c>
      <c r="H26" s="4"/>
      <c r="I26" s="11">
        <f t="shared" si="0"/>
        <v>0</v>
      </c>
    </row>
    <row r="27" spans="1:9" ht="28.2" thickBot="1" x14ac:dyDescent="0.35">
      <c r="A27" s="159"/>
      <c r="B27" s="150"/>
      <c r="C27" s="49">
        <v>6</v>
      </c>
      <c r="D27" s="73" t="s">
        <v>148</v>
      </c>
      <c r="E27" s="56" t="s">
        <v>20</v>
      </c>
      <c r="F27" s="74" t="s">
        <v>16</v>
      </c>
      <c r="G27" s="53">
        <v>1</v>
      </c>
      <c r="H27" s="5"/>
      <c r="I27" s="10">
        <f t="shared" si="0"/>
        <v>0</v>
      </c>
    </row>
    <row r="28" spans="1:9" ht="15" thickBot="1" x14ac:dyDescent="0.35">
      <c r="A28" s="160" t="s">
        <v>189</v>
      </c>
      <c r="B28" s="58">
        <v>1</v>
      </c>
      <c r="C28" s="59">
        <v>1</v>
      </c>
      <c r="D28" s="75" t="s">
        <v>149</v>
      </c>
      <c r="E28" s="60" t="s">
        <v>24</v>
      </c>
      <c r="F28" s="76" t="s">
        <v>122</v>
      </c>
      <c r="G28" s="63">
        <v>2</v>
      </c>
      <c r="H28" s="6"/>
      <c r="I28" s="12">
        <f t="shared" si="0"/>
        <v>0</v>
      </c>
    </row>
    <row r="29" spans="1:9" x14ac:dyDescent="0.3">
      <c r="A29" s="161"/>
      <c r="B29" s="148">
        <v>2</v>
      </c>
      <c r="C29" s="37">
        <v>1</v>
      </c>
      <c r="D29" s="38" t="s">
        <v>25</v>
      </c>
      <c r="E29" s="39" t="s">
        <v>13</v>
      </c>
      <c r="F29" s="77" t="s">
        <v>26</v>
      </c>
      <c r="G29" s="40">
        <v>1</v>
      </c>
      <c r="H29" s="7"/>
      <c r="I29" s="9">
        <f t="shared" si="0"/>
        <v>0</v>
      </c>
    </row>
    <row r="30" spans="1:9" ht="28.2" thickBot="1" x14ac:dyDescent="0.35">
      <c r="A30" s="162"/>
      <c r="B30" s="150"/>
      <c r="C30" s="49">
        <v>2</v>
      </c>
      <c r="D30" s="78" t="s">
        <v>141</v>
      </c>
      <c r="E30" s="78" t="s">
        <v>20</v>
      </c>
      <c r="F30" s="79"/>
      <c r="G30" s="53">
        <v>2</v>
      </c>
      <c r="H30" s="5"/>
      <c r="I30" s="10">
        <f t="shared" si="0"/>
        <v>0</v>
      </c>
    </row>
    <row r="31" spans="1:9" x14ac:dyDescent="0.3">
      <c r="A31" s="146">
        <v>10</v>
      </c>
      <c r="B31" s="148">
        <v>1</v>
      </c>
      <c r="C31" s="37">
        <v>1</v>
      </c>
      <c r="D31" s="38" t="s">
        <v>27</v>
      </c>
      <c r="E31" s="39" t="s">
        <v>13</v>
      </c>
      <c r="F31" s="80" t="s">
        <v>231</v>
      </c>
      <c r="G31" s="81">
        <v>1</v>
      </c>
      <c r="H31" s="7"/>
      <c r="I31" s="9">
        <f t="shared" si="0"/>
        <v>0</v>
      </c>
    </row>
    <row r="32" spans="1:9" x14ac:dyDescent="0.3">
      <c r="A32" s="147"/>
      <c r="B32" s="149"/>
      <c r="C32" s="42">
        <v>2</v>
      </c>
      <c r="D32" s="44" t="s">
        <v>158</v>
      </c>
      <c r="E32" s="44" t="s">
        <v>9</v>
      </c>
      <c r="F32" s="47" t="s">
        <v>28</v>
      </c>
      <c r="G32" s="82">
        <v>1</v>
      </c>
      <c r="H32" s="4"/>
      <c r="I32" s="11">
        <f>G32*H32</f>
        <v>0</v>
      </c>
    </row>
    <row r="33" spans="1:9" ht="27.6" x14ac:dyDescent="0.3">
      <c r="A33" s="147"/>
      <c r="B33" s="149"/>
      <c r="C33" s="42">
        <v>3</v>
      </c>
      <c r="D33" s="43" t="s">
        <v>23</v>
      </c>
      <c r="E33" s="44" t="s">
        <v>15</v>
      </c>
      <c r="F33" s="48" t="s">
        <v>109</v>
      </c>
      <c r="G33" s="82">
        <v>1</v>
      </c>
      <c r="H33" s="4"/>
      <c r="I33" s="11">
        <f t="shared" si="0"/>
        <v>0</v>
      </c>
    </row>
    <row r="34" spans="1:9" ht="42" thickBot="1" x14ac:dyDescent="0.35">
      <c r="A34" s="147"/>
      <c r="B34" s="150"/>
      <c r="C34" s="49">
        <v>4</v>
      </c>
      <c r="D34" s="50" t="s">
        <v>102</v>
      </c>
      <c r="E34" s="51" t="s">
        <v>20</v>
      </c>
      <c r="F34" s="83" t="s">
        <v>16</v>
      </c>
      <c r="G34" s="84">
        <v>1</v>
      </c>
      <c r="H34" s="5"/>
      <c r="I34" s="10">
        <f t="shared" si="0"/>
        <v>0</v>
      </c>
    </row>
    <row r="35" spans="1:9" ht="28.2" thickBot="1" x14ac:dyDescent="0.35">
      <c r="A35" s="147"/>
      <c r="B35" s="85">
        <v>2</v>
      </c>
      <c r="C35" s="86">
        <v>1</v>
      </c>
      <c r="D35" s="87" t="s">
        <v>152</v>
      </c>
      <c r="E35" s="61" t="s">
        <v>9</v>
      </c>
      <c r="F35" s="88" t="s">
        <v>29</v>
      </c>
      <c r="G35" s="89">
        <v>1</v>
      </c>
      <c r="H35" s="6"/>
      <c r="I35" s="12">
        <f t="shared" si="0"/>
        <v>0</v>
      </c>
    </row>
    <row r="36" spans="1:9" ht="28.2" thickBot="1" x14ac:dyDescent="0.35">
      <c r="A36" s="147"/>
      <c r="B36" s="85">
        <v>3</v>
      </c>
      <c r="C36" s="86">
        <v>1</v>
      </c>
      <c r="D36" s="88" t="s">
        <v>154</v>
      </c>
      <c r="E36" s="61" t="s">
        <v>9</v>
      </c>
      <c r="F36" s="88" t="s">
        <v>225</v>
      </c>
      <c r="G36" s="89">
        <v>1</v>
      </c>
      <c r="H36" s="6"/>
      <c r="I36" s="12">
        <f t="shared" si="0"/>
        <v>0</v>
      </c>
    </row>
    <row r="37" spans="1:9" ht="19.5" customHeight="1" thickBot="1" x14ac:dyDescent="0.35">
      <c r="A37" s="147"/>
      <c r="B37" s="85">
        <v>4</v>
      </c>
      <c r="C37" s="86">
        <v>1</v>
      </c>
      <c r="D37" s="88" t="s">
        <v>153</v>
      </c>
      <c r="E37" s="61" t="s">
        <v>9</v>
      </c>
      <c r="F37" s="88" t="s">
        <v>226</v>
      </c>
      <c r="G37" s="89">
        <v>1</v>
      </c>
      <c r="H37" s="6"/>
      <c r="I37" s="12">
        <f t="shared" si="0"/>
        <v>0</v>
      </c>
    </row>
    <row r="38" spans="1:9" ht="80.55" customHeight="1" x14ac:dyDescent="0.3">
      <c r="A38" s="151" t="s">
        <v>30</v>
      </c>
      <c r="B38" s="154">
        <v>1</v>
      </c>
      <c r="C38" s="91">
        <v>1</v>
      </c>
      <c r="D38" s="92" t="s">
        <v>197</v>
      </c>
      <c r="E38" s="92" t="s">
        <v>116</v>
      </c>
      <c r="F38" s="92" t="s">
        <v>117</v>
      </c>
      <c r="G38" s="40">
        <v>1</v>
      </c>
      <c r="H38" s="7"/>
      <c r="I38" s="9">
        <f t="shared" si="0"/>
        <v>0</v>
      </c>
    </row>
    <row r="39" spans="1:9" ht="54" customHeight="1" x14ac:dyDescent="0.3">
      <c r="A39" s="152"/>
      <c r="B39" s="155"/>
      <c r="C39" s="94">
        <v>2</v>
      </c>
      <c r="D39" s="95" t="s">
        <v>198</v>
      </c>
      <c r="E39" s="48" t="s">
        <v>31</v>
      </c>
      <c r="F39" s="48" t="s">
        <v>118</v>
      </c>
      <c r="G39" s="45">
        <v>1</v>
      </c>
      <c r="H39" s="4"/>
      <c r="I39" s="11">
        <f t="shared" si="0"/>
        <v>0</v>
      </c>
    </row>
    <row r="40" spans="1:9" ht="56.7" customHeight="1" thickBot="1" x14ac:dyDescent="0.35">
      <c r="A40" s="152"/>
      <c r="B40" s="156"/>
      <c r="C40" s="97">
        <v>3</v>
      </c>
      <c r="D40" s="98" t="s">
        <v>199</v>
      </c>
      <c r="E40" s="98" t="s">
        <v>31</v>
      </c>
      <c r="F40" s="98" t="s">
        <v>117</v>
      </c>
      <c r="G40" s="53">
        <v>1</v>
      </c>
      <c r="H40" s="5"/>
      <c r="I40" s="10">
        <f t="shared" si="0"/>
        <v>0</v>
      </c>
    </row>
    <row r="41" spans="1:9" ht="15" thickBot="1" x14ac:dyDescent="0.35">
      <c r="A41" s="152"/>
      <c r="B41" s="90">
        <v>2</v>
      </c>
      <c r="C41" s="91">
        <v>1</v>
      </c>
      <c r="D41" s="92" t="s">
        <v>224</v>
      </c>
      <c r="E41" s="99"/>
      <c r="F41" s="99"/>
      <c r="G41" s="40">
        <v>1</v>
      </c>
      <c r="H41" s="7"/>
      <c r="I41" s="9">
        <f t="shared" si="0"/>
        <v>0</v>
      </c>
    </row>
    <row r="42" spans="1:9" x14ac:dyDescent="0.3">
      <c r="A42" s="152"/>
      <c r="B42" s="154">
        <v>3</v>
      </c>
      <c r="C42" s="91">
        <v>1</v>
      </c>
      <c r="D42" s="92" t="s">
        <v>100</v>
      </c>
      <c r="E42" s="39" t="s">
        <v>13</v>
      </c>
      <c r="F42" s="92" t="s">
        <v>32</v>
      </c>
      <c r="G42" s="40">
        <v>1</v>
      </c>
      <c r="H42" s="7"/>
      <c r="I42" s="9">
        <f t="shared" si="0"/>
        <v>0</v>
      </c>
    </row>
    <row r="43" spans="1:9" ht="15" thickBot="1" x14ac:dyDescent="0.35">
      <c r="A43" s="152"/>
      <c r="B43" s="156"/>
      <c r="C43" s="100">
        <v>2</v>
      </c>
      <c r="D43" s="78" t="s">
        <v>98</v>
      </c>
      <c r="E43" s="78"/>
      <c r="F43" s="78"/>
      <c r="G43" s="101">
        <v>2</v>
      </c>
      <c r="H43" s="5"/>
      <c r="I43" s="10">
        <f t="shared" si="0"/>
        <v>0</v>
      </c>
    </row>
    <row r="44" spans="1:9" x14ac:dyDescent="0.3">
      <c r="A44" s="152"/>
      <c r="B44" s="154">
        <v>4</v>
      </c>
      <c r="C44" s="91">
        <v>1</v>
      </c>
      <c r="D44" s="39" t="s">
        <v>166</v>
      </c>
      <c r="E44" s="39" t="s">
        <v>13</v>
      </c>
      <c r="F44" s="92" t="s">
        <v>33</v>
      </c>
      <c r="G44" s="40">
        <v>1</v>
      </c>
      <c r="H44" s="7"/>
      <c r="I44" s="9">
        <f t="shared" si="0"/>
        <v>0</v>
      </c>
    </row>
    <row r="45" spans="1:9" ht="41.4" x14ac:dyDescent="0.3">
      <c r="A45" s="152"/>
      <c r="B45" s="155"/>
      <c r="C45" s="94">
        <v>2</v>
      </c>
      <c r="D45" s="48" t="s">
        <v>201</v>
      </c>
      <c r="E45" s="48" t="s">
        <v>9</v>
      </c>
      <c r="F45" s="48" t="s">
        <v>33</v>
      </c>
      <c r="G45" s="45">
        <v>1</v>
      </c>
      <c r="H45" s="4"/>
      <c r="I45" s="11">
        <f t="shared" si="0"/>
        <v>0</v>
      </c>
    </row>
    <row r="46" spans="1:9" ht="27.6" x14ac:dyDescent="0.3">
      <c r="A46" s="152"/>
      <c r="B46" s="155"/>
      <c r="C46" s="94">
        <v>3</v>
      </c>
      <c r="D46" s="48" t="s">
        <v>34</v>
      </c>
      <c r="E46" s="48" t="s">
        <v>9</v>
      </c>
      <c r="F46" s="44" t="s">
        <v>35</v>
      </c>
      <c r="G46" s="45">
        <v>1</v>
      </c>
      <c r="H46" s="4"/>
      <c r="I46" s="11">
        <f t="shared" si="0"/>
        <v>0</v>
      </c>
    </row>
    <row r="47" spans="1:9" ht="15" thickBot="1" x14ac:dyDescent="0.35">
      <c r="A47" s="152"/>
      <c r="B47" s="156"/>
      <c r="C47" s="97">
        <v>4</v>
      </c>
      <c r="D47" s="98" t="s">
        <v>36</v>
      </c>
      <c r="E47" s="98"/>
      <c r="F47" s="98"/>
      <c r="G47" s="53">
        <v>1</v>
      </c>
      <c r="H47" s="5"/>
      <c r="I47" s="10">
        <f t="shared" si="0"/>
        <v>0</v>
      </c>
    </row>
    <row r="48" spans="1:9" ht="27.6" x14ac:dyDescent="0.3">
      <c r="A48" s="152"/>
      <c r="B48" s="154">
        <v>5</v>
      </c>
      <c r="C48" s="91">
        <v>1</v>
      </c>
      <c r="D48" s="92" t="s">
        <v>37</v>
      </c>
      <c r="E48" s="92" t="s">
        <v>38</v>
      </c>
      <c r="F48" s="92" t="s">
        <v>39</v>
      </c>
      <c r="G48" s="40">
        <v>1</v>
      </c>
      <c r="H48" s="7"/>
      <c r="I48" s="9">
        <f t="shared" si="0"/>
        <v>0</v>
      </c>
    </row>
    <row r="49" spans="1:9" x14ac:dyDescent="0.3">
      <c r="A49" s="152"/>
      <c r="B49" s="155"/>
      <c r="C49" s="94">
        <v>2</v>
      </c>
      <c r="D49" s="48" t="s">
        <v>40</v>
      </c>
      <c r="E49" s="48" t="s">
        <v>121</v>
      </c>
      <c r="F49" s="48"/>
      <c r="G49" s="45">
        <v>1</v>
      </c>
      <c r="H49" s="4"/>
      <c r="I49" s="11">
        <f>G49*H49</f>
        <v>0</v>
      </c>
    </row>
    <row r="50" spans="1:9" ht="30" customHeight="1" x14ac:dyDescent="0.3">
      <c r="A50" s="152"/>
      <c r="B50" s="155"/>
      <c r="C50" s="94">
        <v>3</v>
      </c>
      <c r="D50" s="44" t="s">
        <v>23</v>
      </c>
      <c r="E50" s="48" t="s">
        <v>15</v>
      </c>
      <c r="F50" s="48" t="s">
        <v>114</v>
      </c>
      <c r="G50" s="45">
        <v>2</v>
      </c>
      <c r="H50" s="4"/>
      <c r="I50" s="11">
        <f t="shared" si="0"/>
        <v>0</v>
      </c>
    </row>
    <row r="51" spans="1:9" ht="27.75" customHeight="1" x14ac:dyDescent="0.3">
      <c r="A51" s="152"/>
      <c r="B51" s="155"/>
      <c r="C51" s="94">
        <v>4</v>
      </c>
      <c r="D51" s="102" t="s">
        <v>102</v>
      </c>
      <c r="E51" s="48" t="s">
        <v>20</v>
      </c>
      <c r="F51" s="43" t="s">
        <v>16</v>
      </c>
      <c r="G51" s="45">
        <v>2</v>
      </c>
      <c r="H51" s="4"/>
      <c r="I51" s="11">
        <f t="shared" si="0"/>
        <v>0</v>
      </c>
    </row>
    <row r="52" spans="1:9" x14ac:dyDescent="0.3">
      <c r="A52" s="152"/>
      <c r="B52" s="155"/>
      <c r="C52" s="94">
        <v>5</v>
      </c>
      <c r="D52" s="48" t="s">
        <v>229</v>
      </c>
      <c r="E52" s="48" t="s">
        <v>20</v>
      </c>
      <c r="F52" s="48"/>
      <c r="G52" s="45">
        <v>1</v>
      </c>
      <c r="H52" s="4"/>
      <c r="I52" s="11">
        <f t="shared" si="0"/>
        <v>0</v>
      </c>
    </row>
    <row r="53" spans="1:9" ht="15" thickBot="1" x14ac:dyDescent="0.35">
      <c r="A53" s="153"/>
      <c r="B53" s="155"/>
      <c r="C53" s="94">
        <v>6</v>
      </c>
      <c r="D53" s="44" t="s">
        <v>159</v>
      </c>
      <c r="E53" s="48" t="s">
        <v>20</v>
      </c>
      <c r="F53" s="46"/>
      <c r="G53" s="45">
        <v>2</v>
      </c>
      <c r="H53" s="4"/>
      <c r="I53" s="11">
        <f t="shared" si="0"/>
        <v>0</v>
      </c>
    </row>
    <row r="54" spans="1:9" x14ac:dyDescent="0.3">
      <c r="A54" s="143" t="s">
        <v>42</v>
      </c>
      <c r="B54" s="142">
        <v>1</v>
      </c>
      <c r="C54" s="103">
        <v>1</v>
      </c>
      <c r="D54" s="67" t="s">
        <v>143</v>
      </c>
      <c r="E54" s="67" t="s">
        <v>121</v>
      </c>
      <c r="F54" s="67" t="s">
        <v>240</v>
      </c>
      <c r="G54" s="104">
        <v>1</v>
      </c>
      <c r="H54" s="20"/>
      <c r="I54" s="21">
        <f t="shared" si="0"/>
        <v>0</v>
      </c>
    </row>
    <row r="55" spans="1:9" x14ac:dyDescent="0.3">
      <c r="A55" s="144"/>
      <c r="B55" s="140"/>
      <c r="C55" s="105">
        <v>2</v>
      </c>
      <c r="D55" s="70" t="s">
        <v>166</v>
      </c>
      <c r="E55" s="70" t="s">
        <v>13</v>
      </c>
      <c r="F55" s="70" t="s">
        <v>43</v>
      </c>
      <c r="G55" s="106">
        <v>1</v>
      </c>
      <c r="H55" s="22"/>
      <c r="I55" s="23">
        <f t="shared" si="0"/>
        <v>0</v>
      </c>
    </row>
    <row r="56" spans="1:9" x14ac:dyDescent="0.3">
      <c r="A56" s="144"/>
      <c r="B56" s="140"/>
      <c r="C56" s="105">
        <v>3</v>
      </c>
      <c r="D56" s="70" t="s">
        <v>44</v>
      </c>
      <c r="E56" s="70" t="s">
        <v>121</v>
      </c>
      <c r="F56" s="70" t="s">
        <v>45</v>
      </c>
      <c r="G56" s="106">
        <v>1</v>
      </c>
      <c r="H56" s="22"/>
      <c r="I56" s="23">
        <f t="shared" si="0"/>
        <v>0</v>
      </c>
    </row>
    <row r="57" spans="1:9" ht="15" thickBot="1" x14ac:dyDescent="0.35">
      <c r="A57" s="144"/>
      <c r="B57" s="141"/>
      <c r="C57" s="107">
        <v>4</v>
      </c>
      <c r="D57" s="56" t="s">
        <v>46</v>
      </c>
      <c r="E57" s="56" t="s">
        <v>121</v>
      </c>
      <c r="F57" s="56" t="s">
        <v>45</v>
      </c>
      <c r="G57" s="108">
        <v>1</v>
      </c>
      <c r="H57" s="24"/>
      <c r="I57" s="25">
        <f t="shared" si="0"/>
        <v>0</v>
      </c>
    </row>
    <row r="58" spans="1:9" ht="15" thickBot="1" x14ac:dyDescent="0.35">
      <c r="A58" s="144"/>
      <c r="B58" s="109">
        <v>2</v>
      </c>
      <c r="C58" s="110">
        <v>1</v>
      </c>
      <c r="D58" s="87" t="s">
        <v>164</v>
      </c>
      <c r="E58" s="87" t="s">
        <v>13</v>
      </c>
      <c r="F58" s="87" t="s">
        <v>145</v>
      </c>
      <c r="G58" s="111">
        <v>1</v>
      </c>
      <c r="H58" s="26"/>
      <c r="I58" s="27">
        <f t="shared" si="0"/>
        <v>0</v>
      </c>
    </row>
    <row r="59" spans="1:9" ht="46.05" customHeight="1" x14ac:dyDescent="0.3">
      <c r="A59" s="144"/>
      <c r="B59" s="140">
        <v>3</v>
      </c>
      <c r="C59" s="105">
        <v>1</v>
      </c>
      <c r="D59" s="70" t="s">
        <v>241</v>
      </c>
      <c r="E59" s="70" t="s">
        <v>47</v>
      </c>
      <c r="F59" s="70" t="s">
        <v>48</v>
      </c>
      <c r="G59" s="106">
        <v>1</v>
      </c>
      <c r="H59" s="22"/>
      <c r="I59" s="23">
        <f t="shared" si="0"/>
        <v>0</v>
      </c>
    </row>
    <row r="60" spans="1:9" ht="27.6" x14ac:dyDescent="0.3">
      <c r="A60" s="144"/>
      <c r="B60" s="140"/>
      <c r="C60" s="105">
        <v>2</v>
      </c>
      <c r="D60" s="70" t="s">
        <v>206</v>
      </c>
      <c r="E60" s="70" t="s">
        <v>47</v>
      </c>
      <c r="F60" s="70" t="s">
        <v>221</v>
      </c>
      <c r="G60" s="106">
        <v>1</v>
      </c>
      <c r="H60" s="22"/>
      <c r="I60" s="23">
        <f t="shared" si="0"/>
        <v>0</v>
      </c>
    </row>
    <row r="61" spans="1:9" ht="31.5" customHeight="1" thickBot="1" x14ac:dyDescent="0.35">
      <c r="A61" s="145"/>
      <c r="B61" s="141"/>
      <c r="C61" s="112">
        <v>4</v>
      </c>
      <c r="D61" s="73" t="s">
        <v>102</v>
      </c>
      <c r="E61" s="56" t="s">
        <v>20</v>
      </c>
      <c r="F61" s="113" t="s">
        <v>16</v>
      </c>
      <c r="G61" s="108">
        <v>1</v>
      </c>
      <c r="H61" s="24"/>
      <c r="I61" s="25">
        <f t="shared" si="0"/>
        <v>0</v>
      </c>
    </row>
    <row r="62" spans="1:9" ht="28.95" customHeight="1" x14ac:dyDescent="0.3">
      <c r="A62" s="143" t="s">
        <v>49</v>
      </c>
      <c r="B62" s="155">
        <v>1</v>
      </c>
      <c r="C62" s="94">
        <v>1</v>
      </c>
      <c r="D62" s="48" t="s">
        <v>207</v>
      </c>
      <c r="E62" s="48" t="s">
        <v>47</v>
      </c>
      <c r="F62" s="48" t="s">
        <v>50</v>
      </c>
      <c r="G62" s="46">
        <v>1</v>
      </c>
      <c r="H62" s="4"/>
      <c r="I62" s="11">
        <f t="shared" si="0"/>
        <v>0</v>
      </c>
    </row>
    <row r="63" spans="1:9" ht="28.2" thickBot="1" x14ac:dyDescent="0.35">
      <c r="A63" s="144"/>
      <c r="B63" s="156"/>
      <c r="C63" s="97">
        <v>2</v>
      </c>
      <c r="D63" s="98" t="s">
        <v>51</v>
      </c>
      <c r="E63" s="98" t="s">
        <v>47</v>
      </c>
      <c r="F63" s="98" t="s">
        <v>45</v>
      </c>
      <c r="G63" s="51">
        <v>1</v>
      </c>
      <c r="H63" s="5"/>
      <c r="I63" s="10">
        <f t="shared" si="0"/>
        <v>0</v>
      </c>
    </row>
    <row r="64" spans="1:9" ht="52.95" customHeight="1" thickBot="1" x14ac:dyDescent="0.35">
      <c r="A64" s="145"/>
      <c r="B64" s="85">
        <v>2</v>
      </c>
      <c r="C64" s="86">
        <v>1</v>
      </c>
      <c r="D64" s="88" t="s">
        <v>52</v>
      </c>
      <c r="E64" s="88" t="s">
        <v>47</v>
      </c>
      <c r="F64" s="88" t="s">
        <v>53</v>
      </c>
      <c r="G64" s="64">
        <v>1</v>
      </c>
      <c r="H64" s="6"/>
      <c r="I64" s="12">
        <f t="shared" si="0"/>
        <v>0</v>
      </c>
    </row>
    <row r="65" spans="1:9" x14ac:dyDescent="0.3">
      <c r="A65" s="143" t="s">
        <v>54</v>
      </c>
      <c r="B65" s="154">
        <v>1</v>
      </c>
      <c r="C65" s="91">
        <v>1</v>
      </c>
      <c r="D65" s="92" t="s">
        <v>55</v>
      </c>
      <c r="E65" s="48" t="s">
        <v>121</v>
      </c>
      <c r="F65" s="92" t="s">
        <v>56</v>
      </c>
      <c r="G65" s="41">
        <v>1</v>
      </c>
      <c r="H65" s="7"/>
      <c r="I65" s="9">
        <f t="shared" si="0"/>
        <v>0</v>
      </c>
    </row>
    <row r="66" spans="1:9" ht="19.05" customHeight="1" thickBot="1" x14ac:dyDescent="0.35">
      <c r="A66" s="144"/>
      <c r="B66" s="156"/>
      <c r="C66" s="97">
        <v>2</v>
      </c>
      <c r="D66" s="98" t="s">
        <v>144</v>
      </c>
      <c r="E66" s="48" t="s">
        <v>121</v>
      </c>
      <c r="F66" s="98" t="s">
        <v>57</v>
      </c>
      <c r="G66" s="51">
        <v>1</v>
      </c>
      <c r="H66" s="5"/>
      <c r="I66" s="10">
        <f t="shared" si="0"/>
        <v>0</v>
      </c>
    </row>
    <row r="67" spans="1:9" ht="28.05" customHeight="1" thickBot="1" x14ac:dyDescent="0.35">
      <c r="A67" s="144"/>
      <c r="B67" s="85">
        <v>2</v>
      </c>
      <c r="C67" s="86">
        <v>1</v>
      </c>
      <c r="D67" s="88" t="s">
        <v>227</v>
      </c>
      <c r="E67" s="88" t="s">
        <v>20</v>
      </c>
      <c r="F67" s="88"/>
      <c r="G67" s="64">
        <v>1</v>
      </c>
      <c r="H67" s="6"/>
      <c r="I67" s="12">
        <f t="shared" si="0"/>
        <v>0</v>
      </c>
    </row>
    <row r="68" spans="1:9" ht="15" thickBot="1" x14ac:dyDescent="0.35">
      <c r="A68" s="144"/>
      <c r="B68" s="85">
        <v>3</v>
      </c>
      <c r="C68" s="86">
        <v>1</v>
      </c>
      <c r="D68" s="60" t="s">
        <v>96</v>
      </c>
      <c r="E68" s="88" t="s">
        <v>20</v>
      </c>
      <c r="F68" s="88"/>
      <c r="G68" s="64">
        <v>2</v>
      </c>
      <c r="H68" s="6"/>
      <c r="I68" s="12">
        <f t="shared" si="0"/>
        <v>0</v>
      </c>
    </row>
    <row r="69" spans="1:9" ht="15" thickBot="1" x14ac:dyDescent="0.35">
      <c r="A69" s="144"/>
      <c r="B69" s="93">
        <v>4</v>
      </c>
      <c r="C69" s="94">
        <v>1</v>
      </c>
      <c r="D69" s="44" t="s">
        <v>97</v>
      </c>
      <c r="E69" s="48" t="s">
        <v>20</v>
      </c>
      <c r="F69" s="48"/>
      <c r="G69" s="46">
        <v>1</v>
      </c>
      <c r="H69" s="4"/>
      <c r="I69" s="13">
        <f t="shared" si="0"/>
        <v>0</v>
      </c>
    </row>
    <row r="70" spans="1:9" ht="27.6" x14ac:dyDescent="0.3">
      <c r="A70" s="143">
        <v>104</v>
      </c>
      <c r="B70" s="154">
        <v>1</v>
      </c>
      <c r="C70" s="91">
        <v>1</v>
      </c>
      <c r="D70" s="92" t="s">
        <v>203</v>
      </c>
      <c r="E70" s="92" t="s">
        <v>38</v>
      </c>
      <c r="F70" s="92" t="s">
        <v>58</v>
      </c>
      <c r="G70" s="41">
        <v>1</v>
      </c>
      <c r="H70" s="7"/>
      <c r="I70" s="9">
        <f t="shared" si="0"/>
        <v>0</v>
      </c>
    </row>
    <row r="71" spans="1:9" ht="27.6" x14ac:dyDescent="0.3">
      <c r="A71" s="144"/>
      <c r="B71" s="155"/>
      <c r="C71" s="94">
        <v>2</v>
      </c>
      <c r="D71" s="48" t="s">
        <v>202</v>
      </c>
      <c r="E71" s="114" t="s">
        <v>9</v>
      </c>
      <c r="F71" s="48" t="s">
        <v>58</v>
      </c>
      <c r="G71" s="46">
        <v>1</v>
      </c>
      <c r="H71" s="4"/>
      <c r="I71" s="11">
        <f>G71*H71</f>
        <v>0</v>
      </c>
    </row>
    <row r="72" spans="1:9" ht="28.5" customHeight="1" x14ac:dyDescent="0.3">
      <c r="A72" s="144"/>
      <c r="B72" s="155"/>
      <c r="C72" s="94">
        <v>3</v>
      </c>
      <c r="D72" s="44" t="s">
        <v>23</v>
      </c>
      <c r="E72" s="48" t="s">
        <v>15</v>
      </c>
      <c r="F72" s="48" t="s">
        <v>235</v>
      </c>
      <c r="G72" s="46">
        <v>1</v>
      </c>
      <c r="H72" s="4"/>
      <c r="I72" s="11">
        <f t="shared" si="0"/>
        <v>0</v>
      </c>
    </row>
    <row r="73" spans="1:9" ht="28.5" customHeight="1" x14ac:dyDescent="0.3">
      <c r="A73" s="144"/>
      <c r="B73" s="155"/>
      <c r="C73" s="94">
        <v>4</v>
      </c>
      <c r="D73" s="115" t="s">
        <v>128</v>
      </c>
      <c r="E73" s="48" t="s">
        <v>20</v>
      </c>
      <c r="F73" s="43" t="s">
        <v>16</v>
      </c>
      <c r="G73" s="46">
        <v>1</v>
      </c>
      <c r="H73" s="4"/>
      <c r="I73" s="11">
        <f>G73*H73</f>
        <v>0</v>
      </c>
    </row>
    <row r="74" spans="1:9" ht="31.2" customHeight="1" thickBot="1" x14ac:dyDescent="0.35">
      <c r="A74" s="144"/>
      <c r="B74" s="156"/>
      <c r="C74" s="116">
        <v>5</v>
      </c>
      <c r="D74" s="98" t="s">
        <v>234</v>
      </c>
      <c r="E74" s="117"/>
      <c r="F74" s="117"/>
      <c r="G74" s="117">
        <v>1</v>
      </c>
      <c r="H74" s="28"/>
      <c r="I74" s="10">
        <f>G74*H74</f>
        <v>0</v>
      </c>
    </row>
    <row r="75" spans="1:9" ht="41.55" customHeight="1" x14ac:dyDescent="0.3">
      <c r="A75" s="144"/>
      <c r="B75" s="155">
        <v>2</v>
      </c>
      <c r="C75" s="94">
        <v>1</v>
      </c>
      <c r="D75" s="48" t="s">
        <v>99</v>
      </c>
      <c r="E75" s="48" t="s">
        <v>208</v>
      </c>
      <c r="F75" s="48" t="s">
        <v>236</v>
      </c>
      <c r="G75" s="46">
        <v>1</v>
      </c>
      <c r="H75" s="4"/>
      <c r="I75" s="11">
        <f>G75*H75</f>
        <v>0</v>
      </c>
    </row>
    <row r="76" spans="1:9" ht="55.8" thickBot="1" x14ac:dyDescent="0.35">
      <c r="A76" s="144"/>
      <c r="B76" s="156"/>
      <c r="C76" s="97">
        <v>2</v>
      </c>
      <c r="D76" s="98" t="s">
        <v>119</v>
      </c>
      <c r="E76" s="98" t="s">
        <v>209</v>
      </c>
      <c r="F76" s="98" t="s">
        <v>162</v>
      </c>
      <c r="G76" s="51">
        <v>1</v>
      </c>
      <c r="H76" s="5"/>
      <c r="I76" s="10">
        <f>G76*H76</f>
        <v>0</v>
      </c>
    </row>
    <row r="77" spans="1:9" x14ac:dyDescent="0.3">
      <c r="A77" s="151">
        <v>105</v>
      </c>
      <c r="B77" s="154">
        <v>1</v>
      </c>
      <c r="C77" s="91">
        <v>1</v>
      </c>
      <c r="D77" s="92" t="s">
        <v>163</v>
      </c>
      <c r="E77" s="39" t="s">
        <v>13</v>
      </c>
      <c r="F77" s="92" t="s">
        <v>59</v>
      </c>
      <c r="G77" s="41">
        <v>1</v>
      </c>
      <c r="H77" s="7"/>
      <c r="I77" s="9">
        <f t="shared" ref="I77:I126" si="1">G77*H77</f>
        <v>0</v>
      </c>
    </row>
    <row r="78" spans="1:9" ht="28.2" thickBot="1" x14ac:dyDescent="0.35">
      <c r="A78" s="152"/>
      <c r="B78" s="156"/>
      <c r="C78" s="97">
        <v>2</v>
      </c>
      <c r="D78" s="50" t="s">
        <v>60</v>
      </c>
      <c r="E78" s="98" t="s">
        <v>9</v>
      </c>
      <c r="F78" s="98" t="s">
        <v>59</v>
      </c>
      <c r="G78" s="51">
        <v>1</v>
      </c>
      <c r="H78" s="5"/>
      <c r="I78" s="10">
        <f t="shared" si="1"/>
        <v>0</v>
      </c>
    </row>
    <row r="79" spans="1:9" ht="15" thickBot="1" x14ac:dyDescent="0.35">
      <c r="A79" s="152"/>
      <c r="B79" s="85">
        <v>2</v>
      </c>
      <c r="C79" s="86">
        <v>1</v>
      </c>
      <c r="D79" s="88" t="s">
        <v>61</v>
      </c>
      <c r="E79" s="60" t="s">
        <v>13</v>
      </c>
      <c r="F79" s="88" t="s">
        <v>62</v>
      </c>
      <c r="G79" s="64">
        <v>1</v>
      </c>
      <c r="H79" s="6"/>
      <c r="I79" s="12">
        <f t="shared" si="1"/>
        <v>0</v>
      </c>
    </row>
    <row r="80" spans="1:9" x14ac:dyDescent="0.3">
      <c r="A80" s="152"/>
      <c r="B80" s="154">
        <v>3</v>
      </c>
      <c r="C80" s="91">
        <v>1</v>
      </c>
      <c r="D80" s="92" t="s">
        <v>204</v>
      </c>
      <c r="E80" s="39" t="s">
        <v>13</v>
      </c>
      <c r="F80" s="92" t="s">
        <v>63</v>
      </c>
      <c r="G80" s="41">
        <v>1</v>
      </c>
      <c r="H80" s="7"/>
      <c r="I80" s="9">
        <f t="shared" si="1"/>
        <v>0</v>
      </c>
    </row>
    <row r="81" spans="1:9" ht="27.6" x14ac:dyDescent="0.3">
      <c r="A81" s="152"/>
      <c r="B81" s="155"/>
      <c r="C81" s="94">
        <v>2</v>
      </c>
      <c r="D81" s="118" t="s">
        <v>205</v>
      </c>
      <c r="E81" s="114" t="s">
        <v>9</v>
      </c>
      <c r="F81" s="48" t="s">
        <v>63</v>
      </c>
      <c r="G81" s="46">
        <v>1</v>
      </c>
      <c r="H81" s="4"/>
      <c r="I81" s="11">
        <f>G81*H81</f>
        <v>0</v>
      </c>
    </row>
    <row r="82" spans="1:9" ht="27.6" x14ac:dyDescent="0.3">
      <c r="A82" s="152"/>
      <c r="B82" s="155"/>
      <c r="C82" s="94">
        <v>3</v>
      </c>
      <c r="D82" s="48" t="s">
        <v>167</v>
      </c>
      <c r="E82" s="114" t="s">
        <v>9</v>
      </c>
      <c r="F82" s="46" t="s">
        <v>64</v>
      </c>
      <c r="G82" s="46">
        <v>1</v>
      </c>
      <c r="H82" s="4"/>
      <c r="I82" s="11">
        <f>G82*H82</f>
        <v>0</v>
      </c>
    </row>
    <row r="83" spans="1:9" ht="32.549999999999997" customHeight="1" x14ac:dyDescent="0.3">
      <c r="A83" s="152"/>
      <c r="B83" s="155"/>
      <c r="C83" s="94">
        <v>4</v>
      </c>
      <c r="D83" s="43" t="s">
        <v>23</v>
      </c>
      <c r="E83" s="48" t="s">
        <v>220</v>
      </c>
      <c r="F83" s="48" t="s">
        <v>110</v>
      </c>
      <c r="G83" s="46">
        <v>1</v>
      </c>
      <c r="H83" s="4"/>
      <c r="I83" s="11">
        <f t="shared" si="1"/>
        <v>0</v>
      </c>
    </row>
    <row r="84" spans="1:9" ht="30.45" customHeight="1" thickBot="1" x14ac:dyDescent="0.35">
      <c r="A84" s="152"/>
      <c r="B84" s="156"/>
      <c r="C84" s="97">
        <v>5</v>
      </c>
      <c r="D84" s="119" t="s">
        <v>128</v>
      </c>
      <c r="E84" s="98" t="s">
        <v>20</v>
      </c>
      <c r="F84" s="52" t="s">
        <v>16</v>
      </c>
      <c r="G84" s="51">
        <v>1</v>
      </c>
      <c r="H84" s="5"/>
      <c r="I84" s="10">
        <f t="shared" si="1"/>
        <v>0</v>
      </c>
    </row>
    <row r="85" spans="1:9" x14ac:dyDescent="0.3">
      <c r="A85" s="151" t="s">
        <v>182</v>
      </c>
      <c r="B85" s="154">
        <v>1</v>
      </c>
      <c r="C85" s="91">
        <v>1</v>
      </c>
      <c r="D85" s="92" t="s">
        <v>126</v>
      </c>
      <c r="E85" s="120" t="s">
        <v>9</v>
      </c>
      <c r="F85" s="104" t="s">
        <v>133</v>
      </c>
      <c r="G85" s="41">
        <v>1</v>
      </c>
      <c r="H85" s="7"/>
      <c r="I85" s="9">
        <f t="shared" si="1"/>
        <v>0</v>
      </c>
    </row>
    <row r="86" spans="1:9" ht="15" thickBot="1" x14ac:dyDescent="0.35">
      <c r="A86" s="152"/>
      <c r="B86" s="156"/>
      <c r="C86" s="97">
        <v>2</v>
      </c>
      <c r="D86" s="98" t="s">
        <v>134</v>
      </c>
      <c r="E86" s="98" t="s">
        <v>75</v>
      </c>
      <c r="F86" s="51" t="s">
        <v>129</v>
      </c>
      <c r="G86" s="51">
        <v>1</v>
      </c>
      <c r="H86" s="5"/>
      <c r="I86" s="10">
        <f t="shared" si="1"/>
        <v>0</v>
      </c>
    </row>
    <row r="87" spans="1:9" x14ac:dyDescent="0.3">
      <c r="A87" s="152"/>
      <c r="B87" s="155">
        <v>2</v>
      </c>
      <c r="C87" s="94">
        <v>1</v>
      </c>
      <c r="D87" s="48" t="s">
        <v>134</v>
      </c>
      <c r="E87" s="48" t="s">
        <v>75</v>
      </c>
      <c r="F87" s="46" t="s">
        <v>130</v>
      </c>
      <c r="G87" s="46">
        <v>1</v>
      </c>
      <c r="H87" s="4"/>
      <c r="I87" s="11">
        <f t="shared" si="1"/>
        <v>0</v>
      </c>
    </row>
    <row r="88" spans="1:9" x14ac:dyDescent="0.3">
      <c r="A88" s="152"/>
      <c r="B88" s="155"/>
      <c r="C88" s="94">
        <v>2</v>
      </c>
      <c r="D88" s="48" t="s">
        <v>134</v>
      </c>
      <c r="E88" s="48" t="s">
        <v>75</v>
      </c>
      <c r="F88" s="46" t="s">
        <v>131</v>
      </c>
      <c r="G88" s="46">
        <v>1</v>
      </c>
      <c r="H88" s="4"/>
      <c r="I88" s="11">
        <f t="shared" si="1"/>
        <v>0</v>
      </c>
    </row>
    <row r="89" spans="1:9" x14ac:dyDescent="0.3">
      <c r="A89" s="152"/>
      <c r="B89" s="155"/>
      <c r="C89" s="94">
        <v>3</v>
      </c>
      <c r="D89" s="44" t="s">
        <v>127</v>
      </c>
      <c r="E89" s="114" t="s">
        <v>20</v>
      </c>
      <c r="F89" s="46" t="s">
        <v>20</v>
      </c>
      <c r="G89" s="46">
        <v>1</v>
      </c>
      <c r="H89" s="4"/>
      <c r="I89" s="11">
        <f t="shared" si="1"/>
        <v>0</v>
      </c>
    </row>
    <row r="90" spans="1:9" x14ac:dyDescent="0.3">
      <c r="A90" s="152"/>
      <c r="B90" s="155"/>
      <c r="C90" s="94">
        <v>4</v>
      </c>
      <c r="D90" s="48" t="s">
        <v>230</v>
      </c>
      <c r="E90" s="44" t="s">
        <v>13</v>
      </c>
      <c r="F90" s="46" t="s">
        <v>168</v>
      </c>
      <c r="G90" s="46">
        <v>1</v>
      </c>
      <c r="H90" s="4"/>
      <c r="I90" s="11">
        <f t="shared" si="1"/>
        <v>0</v>
      </c>
    </row>
    <row r="91" spans="1:9" ht="27.6" x14ac:dyDescent="0.3">
      <c r="A91" s="152"/>
      <c r="B91" s="155"/>
      <c r="C91" s="94">
        <v>5</v>
      </c>
      <c r="D91" s="44" t="s">
        <v>23</v>
      </c>
      <c r="E91" s="48" t="s">
        <v>220</v>
      </c>
      <c r="F91" s="118" t="s">
        <v>135</v>
      </c>
      <c r="G91" s="46">
        <v>1</v>
      </c>
      <c r="H91" s="4"/>
      <c r="I91" s="11">
        <f t="shared" si="1"/>
        <v>0</v>
      </c>
    </row>
    <row r="92" spans="1:9" ht="42" thickBot="1" x14ac:dyDescent="0.35">
      <c r="A92" s="153"/>
      <c r="B92" s="156"/>
      <c r="C92" s="97">
        <v>6</v>
      </c>
      <c r="D92" s="119" t="s">
        <v>128</v>
      </c>
      <c r="E92" s="98" t="s">
        <v>20</v>
      </c>
      <c r="F92" s="51" t="s">
        <v>16</v>
      </c>
      <c r="G92" s="51">
        <v>1</v>
      </c>
      <c r="H92" s="5"/>
      <c r="I92" s="10">
        <f t="shared" si="1"/>
        <v>0</v>
      </c>
    </row>
    <row r="93" spans="1:9" ht="50.25" customHeight="1" thickBot="1" x14ac:dyDescent="0.35">
      <c r="A93" s="121" t="s">
        <v>85</v>
      </c>
      <c r="B93" s="96">
        <v>1</v>
      </c>
      <c r="C93" s="97">
        <v>1</v>
      </c>
      <c r="D93" s="98" t="s">
        <v>112</v>
      </c>
      <c r="E93" s="98" t="s">
        <v>121</v>
      </c>
      <c r="F93" s="98" t="s">
        <v>132</v>
      </c>
      <c r="G93" s="51">
        <v>1</v>
      </c>
      <c r="H93" s="5"/>
      <c r="I93" s="10">
        <f t="shared" si="1"/>
        <v>0</v>
      </c>
    </row>
    <row r="94" spans="1:9" x14ac:dyDescent="0.3">
      <c r="A94" s="152">
        <v>108</v>
      </c>
      <c r="B94" s="154">
        <v>1</v>
      </c>
      <c r="C94" s="91">
        <v>1</v>
      </c>
      <c r="D94" s="92" t="s">
        <v>101</v>
      </c>
      <c r="E94" s="39" t="s">
        <v>13</v>
      </c>
      <c r="F94" s="92" t="s">
        <v>169</v>
      </c>
      <c r="G94" s="41">
        <v>1</v>
      </c>
      <c r="H94" s="7"/>
      <c r="I94" s="9">
        <f t="shared" si="1"/>
        <v>0</v>
      </c>
    </row>
    <row r="95" spans="1:9" ht="27.6" x14ac:dyDescent="0.3">
      <c r="A95" s="152"/>
      <c r="B95" s="155"/>
      <c r="C95" s="94">
        <v>2</v>
      </c>
      <c r="D95" s="48" t="s">
        <v>211</v>
      </c>
      <c r="E95" s="48" t="s">
        <v>9</v>
      </c>
      <c r="F95" s="44" t="s">
        <v>214</v>
      </c>
      <c r="G95" s="46">
        <v>1</v>
      </c>
      <c r="H95" s="4"/>
      <c r="I95" s="11">
        <f>G95*H95</f>
        <v>0</v>
      </c>
    </row>
    <row r="96" spans="1:9" ht="41.4" x14ac:dyDescent="0.3">
      <c r="A96" s="152"/>
      <c r="B96" s="155"/>
      <c r="C96" s="94">
        <v>3</v>
      </c>
      <c r="D96" s="48" t="s">
        <v>170</v>
      </c>
      <c r="E96" s="114" t="s">
        <v>9</v>
      </c>
      <c r="F96" s="48" t="s">
        <v>65</v>
      </c>
      <c r="G96" s="46">
        <v>1</v>
      </c>
      <c r="H96" s="4"/>
      <c r="I96" s="11">
        <f>G96*H96</f>
        <v>0</v>
      </c>
    </row>
    <row r="97" spans="1:9" ht="27.6" x14ac:dyDescent="0.3">
      <c r="A97" s="152"/>
      <c r="B97" s="155"/>
      <c r="C97" s="94">
        <v>4</v>
      </c>
      <c r="D97" s="43" t="s">
        <v>23</v>
      </c>
      <c r="E97" s="48" t="s">
        <v>220</v>
      </c>
      <c r="F97" s="48" t="s">
        <v>111</v>
      </c>
      <c r="G97" s="46">
        <v>2</v>
      </c>
      <c r="H97" s="4"/>
      <c r="I97" s="11">
        <f t="shared" si="1"/>
        <v>0</v>
      </c>
    </row>
    <row r="98" spans="1:9" ht="30.75" customHeight="1" thickBot="1" x14ac:dyDescent="0.35">
      <c r="A98" s="152"/>
      <c r="B98" s="156"/>
      <c r="C98" s="97">
        <v>5</v>
      </c>
      <c r="D98" s="119" t="s">
        <v>102</v>
      </c>
      <c r="E98" s="98" t="s">
        <v>20</v>
      </c>
      <c r="F98" s="52" t="s">
        <v>16</v>
      </c>
      <c r="G98" s="51">
        <v>2</v>
      </c>
      <c r="H98" s="5"/>
      <c r="I98" s="10">
        <f t="shared" si="1"/>
        <v>0</v>
      </c>
    </row>
    <row r="99" spans="1:9" x14ac:dyDescent="0.3">
      <c r="A99" s="152"/>
      <c r="B99" s="154">
        <v>2</v>
      </c>
      <c r="C99" s="91">
        <v>1</v>
      </c>
      <c r="D99" s="92" t="s">
        <v>66</v>
      </c>
      <c r="E99" s="92" t="s">
        <v>9</v>
      </c>
      <c r="F99" s="92" t="s">
        <v>171</v>
      </c>
      <c r="G99" s="41">
        <v>1</v>
      </c>
      <c r="H99" s="7"/>
      <c r="I99" s="9">
        <f t="shared" si="1"/>
        <v>0</v>
      </c>
    </row>
    <row r="100" spans="1:9" ht="27.6" x14ac:dyDescent="0.3">
      <c r="A100" s="152"/>
      <c r="B100" s="155"/>
      <c r="C100" s="94">
        <v>2</v>
      </c>
      <c r="D100" s="70" t="s">
        <v>210</v>
      </c>
      <c r="E100" s="114" t="s">
        <v>9</v>
      </c>
      <c r="F100" s="44" t="s">
        <v>213</v>
      </c>
      <c r="G100" s="46">
        <v>1</v>
      </c>
      <c r="H100" s="4"/>
      <c r="I100" s="11">
        <f t="shared" si="1"/>
        <v>0</v>
      </c>
    </row>
    <row r="101" spans="1:9" x14ac:dyDescent="0.3">
      <c r="A101" s="152"/>
      <c r="B101" s="155"/>
      <c r="C101" s="94">
        <v>3</v>
      </c>
      <c r="D101" s="44" t="s">
        <v>94</v>
      </c>
      <c r="E101" s="48" t="s">
        <v>20</v>
      </c>
      <c r="F101" s="48"/>
      <c r="G101" s="46">
        <v>1</v>
      </c>
      <c r="H101" s="4"/>
      <c r="I101" s="11">
        <f t="shared" si="1"/>
        <v>0</v>
      </c>
    </row>
    <row r="102" spans="1:9" ht="15" thickBot="1" x14ac:dyDescent="0.35">
      <c r="A102" s="152"/>
      <c r="B102" s="156"/>
      <c r="C102" s="97">
        <v>4</v>
      </c>
      <c r="D102" s="78" t="s">
        <v>95</v>
      </c>
      <c r="E102" s="98" t="s">
        <v>20</v>
      </c>
      <c r="F102" s="98"/>
      <c r="G102" s="51">
        <v>1</v>
      </c>
      <c r="H102" s="5"/>
      <c r="I102" s="10">
        <f t="shared" si="1"/>
        <v>0</v>
      </c>
    </row>
    <row r="103" spans="1:9" x14ac:dyDescent="0.3">
      <c r="A103" s="152"/>
      <c r="B103" s="154">
        <v>3</v>
      </c>
      <c r="C103" s="91">
        <v>1</v>
      </c>
      <c r="D103" s="92" t="s">
        <v>174</v>
      </c>
      <c r="E103" s="39" t="s">
        <v>13</v>
      </c>
      <c r="F103" s="92" t="s">
        <v>172</v>
      </c>
      <c r="G103" s="41">
        <v>1</v>
      </c>
      <c r="H103" s="7"/>
      <c r="I103" s="9">
        <f t="shared" si="1"/>
        <v>0</v>
      </c>
    </row>
    <row r="104" spans="1:9" x14ac:dyDescent="0.3">
      <c r="A104" s="152"/>
      <c r="B104" s="155"/>
      <c r="C104" s="94">
        <v>2</v>
      </c>
      <c r="D104" s="48" t="s">
        <v>175</v>
      </c>
      <c r="E104" s="48" t="s">
        <v>9</v>
      </c>
      <c r="F104" s="48" t="s">
        <v>172</v>
      </c>
      <c r="G104" s="46">
        <v>1</v>
      </c>
      <c r="H104" s="4"/>
      <c r="I104" s="11">
        <f t="shared" si="1"/>
        <v>0</v>
      </c>
    </row>
    <row r="105" spans="1:9" ht="15" thickBot="1" x14ac:dyDescent="0.35">
      <c r="A105" s="152"/>
      <c r="B105" s="156"/>
      <c r="C105" s="97">
        <v>3</v>
      </c>
      <c r="D105" s="98" t="s">
        <v>176</v>
      </c>
      <c r="E105" s="78" t="s">
        <v>13</v>
      </c>
      <c r="F105" s="98" t="s">
        <v>173</v>
      </c>
      <c r="G105" s="51">
        <v>1</v>
      </c>
      <c r="H105" s="5"/>
      <c r="I105" s="10">
        <f>G105*H105</f>
        <v>0</v>
      </c>
    </row>
    <row r="106" spans="1:9" ht="42" thickBot="1" x14ac:dyDescent="0.35">
      <c r="A106" s="167" t="s">
        <v>84</v>
      </c>
      <c r="B106" s="85">
        <v>1</v>
      </c>
      <c r="C106" s="86">
        <v>1</v>
      </c>
      <c r="D106" s="88" t="s">
        <v>177</v>
      </c>
      <c r="E106" s="60" t="s">
        <v>121</v>
      </c>
      <c r="F106" s="88" t="s">
        <v>67</v>
      </c>
      <c r="G106" s="64">
        <v>1</v>
      </c>
      <c r="H106" s="6"/>
      <c r="I106" s="12">
        <f t="shared" si="1"/>
        <v>0</v>
      </c>
    </row>
    <row r="107" spans="1:9" x14ac:dyDescent="0.3">
      <c r="A107" s="168"/>
      <c r="B107" s="154">
        <v>2</v>
      </c>
      <c r="C107" s="91">
        <v>1</v>
      </c>
      <c r="D107" s="92" t="s">
        <v>68</v>
      </c>
      <c r="E107" s="39" t="s">
        <v>13</v>
      </c>
      <c r="F107" s="67" t="s">
        <v>69</v>
      </c>
      <c r="G107" s="41">
        <v>1</v>
      </c>
      <c r="H107" s="7"/>
      <c r="I107" s="9">
        <f t="shared" si="1"/>
        <v>0</v>
      </c>
    </row>
    <row r="108" spans="1:9" x14ac:dyDescent="0.3">
      <c r="A108" s="168"/>
      <c r="B108" s="155"/>
      <c r="C108" s="94">
        <v>2</v>
      </c>
      <c r="D108" s="48" t="s">
        <v>70</v>
      </c>
      <c r="E108" s="44" t="s">
        <v>13</v>
      </c>
      <c r="F108" s="48" t="s">
        <v>71</v>
      </c>
      <c r="G108" s="46">
        <v>1</v>
      </c>
      <c r="H108" s="4"/>
      <c r="I108" s="11">
        <f t="shared" si="1"/>
        <v>0</v>
      </c>
    </row>
    <row r="109" spans="1:9" ht="27.6" x14ac:dyDescent="0.3">
      <c r="A109" s="168"/>
      <c r="B109" s="155"/>
      <c r="C109" s="94">
        <v>3</v>
      </c>
      <c r="D109" s="48" t="s">
        <v>212</v>
      </c>
      <c r="E109" s="44" t="s">
        <v>121</v>
      </c>
      <c r="F109" s="48" t="s">
        <v>215</v>
      </c>
      <c r="G109" s="46">
        <v>2</v>
      </c>
      <c r="H109" s="4"/>
      <c r="I109" s="11">
        <f t="shared" si="1"/>
        <v>0</v>
      </c>
    </row>
    <row r="110" spans="1:9" ht="30.75" customHeight="1" thickBot="1" x14ac:dyDescent="0.35">
      <c r="A110" s="168"/>
      <c r="B110" s="156"/>
      <c r="C110" s="97">
        <v>4</v>
      </c>
      <c r="D110" s="98" t="s">
        <v>178</v>
      </c>
      <c r="E110" s="56" t="s">
        <v>20</v>
      </c>
      <c r="F110" s="98"/>
      <c r="G110" s="51">
        <v>5</v>
      </c>
      <c r="H110" s="5"/>
      <c r="I110" s="10">
        <f t="shared" si="1"/>
        <v>0</v>
      </c>
    </row>
    <row r="111" spans="1:9" ht="109.95" customHeight="1" x14ac:dyDescent="0.3">
      <c r="A111" s="168"/>
      <c r="B111" s="154">
        <v>3</v>
      </c>
      <c r="C111" s="91">
        <v>1</v>
      </c>
      <c r="D111" s="92" t="s">
        <v>233</v>
      </c>
      <c r="E111" s="92" t="s">
        <v>120</v>
      </c>
      <c r="F111" s="92" t="s">
        <v>125</v>
      </c>
      <c r="G111" s="41">
        <v>1</v>
      </c>
      <c r="H111" s="7"/>
      <c r="I111" s="9">
        <f t="shared" si="1"/>
        <v>0</v>
      </c>
    </row>
    <row r="112" spans="1:9" ht="65.7" customHeight="1" thickBot="1" x14ac:dyDescent="0.35">
      <c r="A112" s="168"/>
      <c r="B112" s="156"/>
      <c r="C112" s="97">
        <v>2</v>
      </c>
      <c r="D112" s="98" t="s">
        <v>200</v>
      </c>
      <c r="E112" s="98" t="s">
        <v>123</v>
      </c>
      <c r="F112" s="98" t="s">
        <v>118</v>
      </c>
      <c r="G112" s="51">
        <v>1</v>
      </c>
      <c r="H112" s="5"/>
      <c r="I112" s="10">
        <f t="shared" si="1"/>
        <v>0</v>
      </c>
    </row>
    <row r="113" spans="1:9" ht="15" thickBot="1" x14ac:dyDescent="0.35">
      <c r="A113" s="168"/>
      <c r="B113" s="85">
        <v>4</v>
      </c>
      <c r="C113" s="86">
        <v>1</v>
      </c>
      <c r="D113" s="88" t="s">
        <v>223</v>
      </c>
      <c r="E113" s="88"/>
      <c r="F113" s="88"/>
      <c r="G113" s="64">
        <v>1</v>
      </c>
      <c r="H113" s="6"/>
      <c r="I113" s="12">
        <f t="shared" si="1"/>
        <v>0</v>
      </c>
    </row>
    <row r="114" spans="1:9" ht="31.5" customHeight="1" x14ac:dyDescent="0.3">
      <c r="A114" s="168"/>
      <c r="B114" s="154">
        <v>5</v>
      </c>
      <c r="C114" s="91">
        <v>1</v>
      </c>
      <c r="D114" s="92" t="s">
        <v>183</v>
      </c>
      <c r="E114" s="92" t="s">
        <v>38</v>
      </c>
      <c r="F114" s="92" t="s">
        <v>72</v>
      </c>
      <c r="G114" s="41">
        <v>1</v>
      </c>
      <c r="H114" s="7"/>
      <c r="I114" s="9">
        <f t="shared" si="1"/>
        <v>0</v>
      </c>
    </row>
    <row r="115" spans="1:9" ht="59.55" customHeight="1" x14ac:dyDescent="0.3">
      <c r="A115" s="168"/>
      <c r="B115" s="155"/>
      <c r="C115" s="94">
        <v>2</v>
      </c>
      <c r="D115" s="70" t="s">
        <v>216</v>
      </c>
      <c r="E115" s="44" t="s">
        <v>121</v>
      </c>
      <c r="F115" s="48" t="s">
        <v>72</v>
      </c>
      <c r="G115" s="46">
        <v>6</v>
      </c>
      <c r="H115" s="4"/>
      <c r="I115" s="11">
        <f t="shared" si="1"/>
        <v>0</v>
      </c>
    </row>
    <row r="116" spans="1:9" ht="28.05" customHeight="1" x14ac:dyDescent="0.3">
      <c r="A116" s="168"/>
      <c r="B116" s="155"/>
      <c r="C116" s="94">
        <v>3</v>
      </c>
      <c r="D116" s="70" t="s">
        <v>160</v>
      </c>
      <c r="E116" s="48" t="s">
        <v>15</v>
      </c>
      <c r="F116" s="48" t="s">
        <v>237</v>
      </c>
      <c r="G116" s="46">
        <v>1</v>
      </c>
      <c r="H116" s="4"/>
      <c r="I116" s="11">
        <f t="shared" si="1"/>
        <v>0</v>
      </c>
    </row>
    <row r="117" spans="1:9" ht="27.6" x14ac:dyDescent="0.3">
      <c r="A117" s="168"/>
      <c r="B117" s="155"/>
      <c r="C117" s="94">
        <v>4</v>
      </c>
      <c r="D117" s="70" t="s">
        <v>161</v>
      </c>
      <c r="E117" s="48" t="s">
        <v>15</v>
      </c>
      <c r="F117" s="48" t="s">
        <v>115</v>
      </c>
      <c r="G117" s="46">
        <v>1</v>
      </c>
      <c r="H117" s="4"/>
      <c r="I117" s="11">
        <f t="shared" si="1"/>
        <v>0</v>
      </c>
    </row>
    <row r="118" spans="1:9" ht="44.25" customHeight="1" x14ac:dyDescent="0.3">
      <c r="A118" s="168"/>
      <c r="B118" s="155"/>
      <c r="C118" s="94">
        <v>5</v>
      </c>
      <c r="D118" s="118" t="s">
        <v>103</v>
      </c>
      <c r="E118" s="46" t="s">
        <v>20</v>
      </c>
      <c r="F118" s="43" t="s">
        <v>16</v>
      </c>
      <c r="G118" s="46">
        <v>1</v>
      </c>
      <c r="H118" s="4"/>
      <c r="I118" s="11">
        <f t="shared" si="1"/>
        <v>0</v>
      </c>
    </row>
    <row r="119" spans="1:9" ht="46.2" customHeight="1" x14ac:dyDescent="0.3">
      <c r="A119" s="168"/>
      <c r="B119" s="155"/>
      <c r="C119" s="94">
        <v>6</v>
      </c>
      <c r="D119" s="122" t="s">
        <v>104</v>
      </c>
      <c r="E119" s="46" t="s">
        <v>20</v>
      </c>
      <c r="F119" s="43" t="s">
        <v>73</v>
      </c>
      <c r="G119" s="46">
        <v>1</v>
      </c>
      <c r="H119" s="4"/>
      <c r="I119" s="11">
        <f t="shared" si="1"/>
        <v>0</v>
      </c>
    </row>
    <row r="120" spans="1:9" x14ac:dyDescent="0.3">
      <c r="A120" s="168"/>
      <c r="B120" s="155"/>
      <c r="C120" s="94">
        <v>7</v>
      </c>
      <c r="D120" s="48" t="s">
        <v>228</v>
      </c>
      <c r="E120" s="46" t="s">
        <v>20</v>
      </c>
      <c r="F120" s="123"/>
      <c r="G120" s="46">
        <v>1</v>
      </c>
      <c r="H120" s="4"/>
      <c r="I120" s="11">
        <f t="shared" si="1"/>
        <v>0</v>
      </c>
    </row>
    <row r="121" spans="1:9" ht="37.799999999999997" x14ac:dyDescent="0.3">
      <c r="A121" s="168"/>
      <c r="B121" s="155"/>
      <c r="C121" s="94">
        <v>8</v>
      </c>
      <c r="D121" s="48" t="s">
        <v>179</v>
      </c>
      <c r="E121" s="46" t="s">
        <v>20</v>
      </c>
      <c r="F121" s="48"/>
      <c r="G121" s="46">
        <v>2</v>
      </c>
      <c r="H121" s="4"/>
      <c r="I121" s="11">
        <f t="shared" si="1"/>
        <v>0</v>
      </c>
    </row>
    <row r="122" spans="1:9" ht="28.2" thickBot="1" x14ac:dyDescent="0.35">
      <c r="A122" s="168"/>
      <c r="B122" s="156"/>
      <c r="C122" s="97">
        <v>9</v>
      </c>
      <c r="D122" s="98" t="s">
        <v>217</v>
      </c>
      <c r="E122" s="51" t="s">
        <v>20</v>
      </c>
      <c r="F122" s="98"/>
      <c r="G122" s="51">
        <v>6</v>
      </c>
      <c r="H122" s="5"/>
      <c r="I122" s="10">
        <f t="shared" si="1"/>
        <v>0</v>
      </c>
    </row>
    <row r="123" spans="1:9" ht="15" thickBot="1" x14ac:dyDescent="0.35">
      <c r="A123" s="168"/>
      <c r="B123" s="85">
        <v>6</v>
      </c>
      <c r="C123" s="86">
        <v>1</v>
      </c>
      <c r="D123" s="64" t="s">
        <v>187</v>
      </c>
      <c r="E123" s="60" t="s">
        <v>121</v>
      </c>
      <c r="F123" s="64" t="s">
        <v>74</v>
      </c>
      <c r="G123" s="64">
        <v>1</v>
      </c>
      <c r="H123" s="6"/>
      <c r="I123" s="12">
        <f t="shared" si="1"/>
        <v>0</v>
      </c>
    </row>
    <row r="124" spans="1:9" x14ac:dyDescent="0.3">
      <c r="A124" s="146">
        <v>110</v>
      </c>
      <c r="B124" s="154">
        <v>1</v>
      </c>
      <c r="C124" s="91">
        <v>1</v>
      </c>
      <c r="D124" s="92" t="s">
        <v>66</v>
      </c>
      <c r="E124" s="67" t="s">
        <v>75</v>
      </c>
      <c r="F124" s="92" t="s">
        <v>76</v>
      </c>
      <c r="G124" s="41">
        <v>1</v>
      </c>
      <c r="H124" s="7"/>
      <c r="I124" s="9">
        <f t="shared" si="1"/>
        <v>0</v>
      </c>
    </row>
    <row r="125" spans="1:9" ht="15" thickBot="1" x14ac:dyDescent="0.35">
      <c r="A125" s="147"/>
      <c r="B125" s="156"/>
      <c r="C125" s="97">
        <v>2</v>
      </c>
      <c r="D125" s="98" t="s">
        <v>218</v>
      </c>
      <c r="E125" s="98" t="s">
        <v>9</v>
      </c>
      <c r="F125" s="98" t="s">
        <v>215</v>
      </c>
      <c r="G125" s="51">
        <v>1</v>
      </c>
      <c r="H125" s="5"/>
      <c r="I125" s="10">
        <f t="shared" si="1"/>
        <v>0</v>
      </c>
    </row>
    <row r="126" spans="1:9" ht="15" thickBot="1" x14ac:dyDescent="0.35">
      <c r="A126" s="147"/>
      <c r="B126" s="85">
        <v>2</v>
      </c>
      <c r="C126" s="86">
        <v>1</v>
      </c>
      <c r="D126" s="87" t="s">
        <v>77</v>
      </c>
      <c r="E126" s="88" t="s">
        <v>9</v>
      </c>
      <c r="F126" s="88" t="s">
        <v>78</v>
      </c>
      <c r="G126" s="64">
        <v>1</v>
      </c>
      <c r="H126" s="6"/>
      <c r="I126" s="12">
        <f t="shared" si="1"/>
        <v>0</v>
      </c>
    </row>
    <row r="127" spans="1:9" x14ac:dyDescent="0.3">
      <c r="A127" s="151">
        <v>112</v>
      </c>
      <c r="B127" s="154">
        <v>1</v>
      </c>
      <c r="C127" s="91">
        <v>1</v>
      </c>
      <c r="D127" s="67" t="s">
        <v>66</v>
      </c>
      <c r="E127" s="67" t="s">
        <v>75</v>
      </c>
      <c r="F127" s="92" t="s">
        <v>79</v>
      </c>
      <c r="G127" s="41">
        <v>1</v>
      </c>
      <c r="H127" s="7"/>
      <c r="I127" s="9">
        <f>G127*H127</f>
        <v>0</v>
      </c>
    </row>
    <row r="128" spans="1:9" x14ac:dyDescent="0.3">
      <c r="A128" s="152"/>
      <c r="B128" s="155"/>
      <c r="C128" s="94">
        <v>2</v>
      </c>
      <c r="D128" s="48" t="s">
        <v>80</v>
      </c>
      <c r="E128" s="48" t="s">
        <v>9</v>
      </c>
      <c r="F128" s="43" t="s">
        <v>92</v>
      </c>
      <c r="G128" s="46">
        <v>1</v>
      </c>
      <c r="H128" s="4"/>
      <c r="I128" s="11">
        <f>G128*H128</f>
        <v>0</v>
      </c>
    </row>
    <row r="129" spans="1:9" ht="15" thickBot="1" x14ac:dyDescent="0.35">
      <c r="A129" s="152"/>
      <c r="B129" s="156"/>
      <c r="C129" s="97">
        <v>3</v>
      </c>
      <c r="D129" s="98" t="s">
        <v>93</v>
      </c>
      <c r="E129" s="98" t="s">
        <v>20</v>
      </c>
      <c r="F129" s="52"/>
      <c r="G129" s="51">
        <v>2</v>
      </c>
      <c r="H129" s="5"/>
      <c r="I129" s="10">
        <f t="shared" ref="I129:I131" si="2">G129*H129</f>
        <v>0</v>
      </c>
    </row>
    <row r="130" spans="1:9" x14ac:dyDescent="0.3">
      <c r="A130" s="152"/>
      <c r="B130" s="154">
        <v>2</v>
      </c>
      <c r="C130" s="91">
        <v>1</v>
      </c>
      <c r="D130" s="92" t="s">
        <v>81</v>
      </c>
      <c r="E130" s="39" t="s">
        <v>13</v>
      </c>
      <c r="F130" s="92" t="s">
        <v>82</v>
      </c>
      <c r="G130" s="41">
        <v>1</v>
      </c>
      <c r="H130" s="7"/>
      <c r="I130" s="9">
        <f t="shared" si="2"/>
        <v>0</v>
      </c>
    </row>
    <row r="131" spans="1:9" x14ac:dyDescent="0.3">
      <c r="A131" s="152"/>
      <c r="B131" s="155"/>
      <c r="C131" s="94">
        <v>2</v>
      </c>
      <c r="D131" s="48" t="s">
        <v>184</v>
      </c>
      <c r="E131" s="48" t="s">
        <v>9</v>
      </c>
      <c r="F131" s="48" t="s">
        <v>82</v>
      </c>
      <c r="G131" s="46">
        <v>1</v>
      </c>
      <c r="H131" s="4"/>
      <c r="I131" s="11">
        <f t="shared" si="2"/>
        <v>0</v>
      </c>
    </row>
    <row r="132" spans="1:9" ht="27.6" x14ac:dyDescent="0.3">
      <c r="A132" s="152"/>
      <c r="B132" s="155"/>
      <c r="C132" s="94">
        <v>3</v>
      </c>
      <c r="D132" s="48" t="s">
        <v>185</v>
      </c>
      <c r="E132" s="48" t="s">
        <v>9</v>
      </c>
      <c r="F132" s="70" t="s">
        <v>83</v>
      </c>
      <c r="G132" s="46">
        <v>1</v>
      </c>
      <c r="H132" s="4"/>
      <c r="I132" s="11">
        <f t="shared" ref="I132:I137" si="3">G132*H132</f>
        <v>0</v>
      </c>
    </row>
    <row r="133" spans="1:9" ht="29.25" customHeight="1" x14ac:dyDescent="0.3">
      <c r="A133" s="152"/>
      <c r="B133" s="155"/>
      <c r="C133" s="94">
        <v>4</v>
      </c>
      <c r="D133" s="43" t="s">
        <v>23</v>
      </c>
      <c r="E133" s="48" t="s">
        <v>220</v>
      </c>
      <c r="F133" s="48" t="s">
        <v>238</v>
      </c>
      <c r="G133" s="46">
        <v>2</v>
      </c>
      <c r="H133" s="4"/>
      <c r="I133" s="11">
        <f t="shared" si="3"/>
        <v>0</v>
      </c>
    </row>
    <row r="134" spans="1:9" ht="27.45" customHeight="1" thickBot="1" x14ac:dyDescent="0.35">
      <c r="A134" s="153"/>
      <c r="B134" s="156"/>
      <c r="C134" s="97">
        <v>5</v>
      </c>
      <c r="D134" s="73" t="s">
        <v>102</v>
      </c>
      <c r="E134" s="98" t="s">
        <v>20</v>
      </c>
      <c r="F134" s="52" t="s">
        <v>16</v>
      </c>
      <c r="G134" s="51">
        <v>1</v>
      </c>
      <c r="H134" s="5"/>
      <c r="I134" s="10">
        <f t="shared" si="3"/>
        <v>0</v>
      </c>
    </row>
    <row r="135" spans="1:9" ht="46.5" customHeight="1" x14ac:dyDescent="0.3">
      <c r="A135" s="143" t="s">
        <v>136</v>
      </c>
      <c r="B135" s="165">
        <v>1</v>
      </c>
      <c r="C135" s="91">
        <v>1</v>
      </c>
      <c r="D135" s="124" t="s">
        <v>186</v>
      </c>
      <c r="E135" s="92" t="s">
        <v>219</v>
      </c>
      <c r="F135" s="39" t="s">
        <v>239</v>
      </c>
      <c r="G135" s="41">
        <v>1</v>
      </c>
      <c r="H135" s="7"/>
      <c r="I135" s="9">
        <f t="shared" si="3"/>
        <v>0</v>
      </c>
    </row>
    <row r="136" spans="1:9" ht="46.5" customHeight="1" thickBot="1" x14ac:dyDescent="0.35">
      <c r="A136" s="144"/>
      <c r="B136" s="166"/>
      <c r="C136" s="97">
        <v>2</v>
      </c>
      <c r="D136" s="73" t="s">
        <v>188</v>
      </c>
      <c r="E136" s="98" t="s">
        <v>209</v>
      </c>
      <c r="F136" s="78" t="s">
        <v>239</v>
      </c>
      <c r="G136" s="51">
        <v>1</v>
      </c>
      <c r="H136" s="5"/>
      <c r="I136" s="10">
        <f t="shared" si="3"/>
        <v>0</v>
      </c>
    </row>
    <row r="137" spans="1:9" ht="23.55" customHeight="1" thickBot="1" x14ac:dyDescent="0.35">
      <c r="A137" s="145"/>
      <c r="B137" s="125">
        <v>2</v>
      </c>
      <c r="C137" s="126">
        <v>1</v>
      </c>
      <c r="D137" s="83" t="s">
        <v>164</v>
      </c>
      <c r="E137" s="83" t="s">
        <v>75</v>
      </c>
      <c r="F137" s="98" t="s">
        <v>222</v>
      </c>
      <c r="G137" s="51">
        <v>1</v>
      </c>
      <c r="H137" s="5"/>
      <c r="I137" s="10">
        <f t="shared" si="3"/>
        <v>0</v>
      </c>
    </row>
    <row r="138" spans="1:9" ht="23.55" customHeight="1" thickBot="1" x14ac:dyDescent="0.35">
      <c r="A138" s="93"/>
      <c r="B138" s="127"/>
      <c r="C138" s="128"/>
      <c r="D138" s="47"/>
      <c r="E138" s="47"/>
      <c r="F138" s="48"/>
      <c r="G138" s="46"/>
      <c r="H138" s="4"/>
      <c r="I138" s="11"/>
    </row>
    <row r="139" spans="1:9" ht="18" customHeight="1" x14ac:dyDescent="0.3">
      <c r="A139" s="129" t="s">
        <v>87</v>
      </c>
      <c r="B139" s="130"/>
      <c r="C139" s="130"/>
      <c r="D139" s="130"/>
      <c r="E139" s="130"/>
      <c r="F139" s="130"/>
      <c r="G139" s="130"/>
      <c r="H139" s="29"/>
      <c r="I139" s="30">
        <f>SUM(I6:I137)</f>
        <v>0</v>
      </c>
    </row>
    <row r="140" spans="1:9" ht="18" customHeight="1" x14ac:dyDescent="0.3">
      <c r="A140" s="131" t="s">
        <v>88</v>
      </c>
      <c r="B140" s="132"/>
      <c r="C140" s="132"/>
      <c r="D140" s="132"/>
      <c r="E140" s="132"/>
      <c r="F140" s="132"/>
      <c r="G140" s="132"/>
      <c r="H140" s="14"/>
      <c r="I140" s="15"/>
    </row>
    <row r="141" spans="1:9" ht="18.75" customHeight="1" x14ac:dyDescent="0.3">
      <c r="A141" s="131" t="s">
        <v>89</v>
      </c>
      <c r="B141" s="132"/>
      <c r="C141" s="132"/>
      <c r="D141" s="132"/>
      <c r="E141" s="132"/>
      <c r="F141" s="132"/>
      <c r="G141" s="133"/>
      <c r="H141" s="16"/>
      <c r="I141" s="17"/>
    </row>
    <row r="142" spans="1:9" ht="16.2" customHeight="1" x14ac:dyDescent="0.3">
      <c r="A142" s="131" t="s">
        <v>90</v>
      </c>
      <c r="B142" s="132"/>
      <c r="C142" s="132"/>
      <c r="D142" s="132"/>
      <c r="E142" s="132"/>
      <c r="F142" s="132"/>
      <c r="G142" s="133"/>
      <c r="H142" s="16"/>
      <c r="I142" s="17"/>
    </row>
    <row r="143" spans="1:9" ht="17.7" customHeight="1" thickBot="1" x14ac:dyDescent="0.35">
      <c r="A143" s="134" t="s">
        <v>91</v>
      </c>
      <c r="B143" s="135"/>
      <c r="C143" s="135"/>
      <c r="D143" s="135"/>
      <c r="E143" s="135"/>
      <c r="F143" s="135"/>
      <c r="G143" s="136"/>
      <c r="H143" s="18"/>
      <c r="I143" s="19"/>
    </row>
    <row r="145" spans="1:9" s="138" customFormat="1" ht="13.8" x14ac:dyDescent="0.25">
      <c r="A145" s="137"/>
      <c r="D145" s="138" t="s">
        <v>113</v>
      </c>
      <c r="G145" s="139"/>
      <c r="H145" s="2"/>
      <c r="I145" s="2"/>
    </row>
    <row r="147" spans="1:9" s="138" customFormat="1" ht="13.8" x14ac:dyDescent="0.25">
      <c r="D147" s="138" t="s">
        <v>105</v>
      </c>
      <c r="F147" s="138" t="s">
        <v>106</v>
      </c>
      <c r="G147" s="139"/>
      <c r="H147" s="2"/>
      <c r="I147" s="2"/>
    </row>
    <row r="148" spans="1:9" s="138" customFormat="1" ht="13.8" x14ac:dyDescent="0.25">
      <c r="G148" s="139"/>
      <c r="H148" s="2"/>
      <c r="I148" s="2"/>
    </row>
    <row r="149" spans="1:9" s="138" customFormat="1" ht="13.8" x14ac:dyDescent="0.25">
      <c r="G149" s="139"/>
      <c r="H149" s="2"/>
      <c r="I149" s="2"/>
    </row>
    <row r="150" spans="1:9" s="138" customFormat="1" ht="13.8" x14ac:dyDescent="0.25">
      <c r="G150" s="139"/>
      <c r="H150" s="2"/>
      <c r="I150" s="2"/>
    </row>
    <row r="151" spans="1:9" s="138" customFormat="1" ht="13.8" x14ac:dyDescent="0.25">
      <c r="F151" s="138" t="s">
        <v>107</v>
      </c>
      <c r="G151" s="139"/>
      <c r="H151" s="2"/>
      <c r="I151" s="2"/>
    </row>
    <row r="152" spans="1:9" s="138" customFormat="1" ht="13.8" x14ac:dyDescent="0.25">
      <c r="G152" s="139"/>
      <c r="H152" s="2"/>
      <c r="I152" s="2"/>
    </row>
    <row r="153" spans="1:9" s="138" customFormat="1" ht="13.8" x14ac:dyDescent="0.25">
      <c r="G153" s="139"/>
      <c r="H153" s="2"/>
      <c r="I153" s="2"/>
    </row>
    <row r="154" spans="1:9" s="138" customFormat="1" ht="13.8" x14ac:dyDescent="0.25">
      <c r="G154" s="139"/>
      <c r="H154" s="2"/>
      <c r="I154" s="2"/>
    </row>
    <row r="155" spans="1:9" x14ac:dyDescent="0.3">
      <c r="A155" t="s">
        <v>232</v>
      </c>
    </row>
  </sheetData>
  <sheetProtection algorithmName="SHA-512" hashValue="onDSAwSWOW+SZyhfa8a1nV6Qn/4c2F1XSI6nFTyTquYYeDqTHsnHqpA7gSnGZtKwvPDqkNK3NFWTz3gRmdbu5Q==" saltValue="G6/4guzb+hEMLbcE+A4Zqw==" spinCount="100000" sheet="1" objects="1" scenarios="1"/>
  <mergeCells count="48">
    <mergeCell ref="B135:B136"/>
    <mergeCell ref="A127:A134"/>
    <mergeCell ref="B127:B129"/>
    <mergeCell ref="B130:B134"/>
    <mergeCell ref="A77:A84"/>
    <mergeCell ref="B77:B78"/>
    <mergeCell ref="B80:B84"/>
    <mergeCell ref="A94:A105"/>
    <mergeCell ref="B94:B98"/>
    <mergeCell ref="B99:B102"/>
    <mergeCell ref="B103:B105"/>
    <mergeCell ref="A106:A123"/>
    <mergeCell ref="B107:B110"/>
    <mergeCell ref="B111:B112"/>
    <mergeCell ref="B114:B122"/>
    <mergeCell ref="A124:A126"/>
    <mergeCell ref="B62:B63"/>
    <mergeCell ref="A65:A69"/>
    <mergeCell ref="B65:B66"/>
    <mergeCell ref="A70:A76"/>
    <mergeCell ref="B70:B74"/>
    <mergeCell ref="B75:B76"/>
    <mergeCell ref="B8:B12"/>
    <mergeCell ref="B6:B7"/>
    <mergeCell ref="B15:B16"/>
    <mergeCell ref="A19:A27"/>
    <mergeCell ref="A28:A30"/>
    <mergeCell ref="A6:A18"/>
    <mergeCell ref="B13:B14"/>
    <mergeCell ref="B19:B21"/>
    <mergeCell ref="B29:B30"/>
    <mergeCell ref="B22:B27"/>
    <mergeCell ref="B59:B61"/>
    <mergeCell ref="B54:B57"/>
    <mergeCell ref="A135:A137"/>
    <mergeCell ref="A31:A37"/>
    <mergeCell ref="B31:B34"/>
    <mergeCell ref="A38:A53"/>
    <mergeCell ref="B38:B40"/>
    <mergeCell ref="B42:B43"/>
    <mergeCell ref="B44:B47"/>
    <mergeCell ref="B48:B53"/>
    <mergeCell ref="A85:A92"/>
    <mergeCell ref="B85:B86"/>
    <mergeCell ref="B87:B92"/>
    <mergeCell ref="A54:A61"/>
    <mergeCell ref="A62:A64"/>
    <mergeCell ref="B124:B125"/>
  </mergeCells>
  <printOptions headings="1" gridLines="1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SKUPNA REKAPITULACIJA CEN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Mencin Gale</dc:creator>
  <cp:keywords/>
  <dc:description/>
  <cp:lastModifiedBy>Tina Supančič</cp:lastModifiedBy>
  <cp:revision/>
  <cp:lastPrinted>2025-02-05T09:33:58Z</cp:lastPrinted>
  <dcterms:created xsi:type="dcterms:W3CDTF">2024-04-10T18:50:56Z</dcterms:created>
  <dcterms:modified xsi:type="dcterms:W3CDTF">2025-05-29T12:59:51Z</dcterms:modified>
  <cp:category/>
  <cp:contentStatus/>
</cp:coreProperties>
</file>